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hidePivotFieldList="1" defaultThemeVersion="166925"/>
  <mc:AlternateContent xmlns:mc="http://schemas.openxmlformats.org/markup-compatibility/2006">
    <mc:Choice Requires="x15">
      <x15ac:absPath xmlns:x15ac="http://schemas.microsoft.com/office/spreadsheetml/2010/11/ac" url="P:\@Vertrouwelijk\Aanbesteding servers\10. Def. aanbesteddocs\"/>
    </mc:Choice>
  </mc:AlternateContent>
  <xr:revisionPtr revIDLastSave="0" documentId="8_{000019D7-186A-4841-B5E8-0E6A041F7643}" xr6:coauthVersionLast="45" xr6:coauthVersionMax="45" xr10:uidLastSave="{00000000-0000-0000-0000-000000000000}"/>
  <bookViews>
    <workbookView xWindow="-120" yWindow="-120" windowWidth="29040" windowHeight="15840" tabRatio="691" xr2:uid="{3338E6C1-26FC-4E26-9348-2703D5A44BBD}"/>
  </bookViews>
  <sheets>
    <sheet name="Invulinstructie" sheetId="7" r:id="rId1"/>
    <sheet name="Servers-storage-netwerk" sheetId="5" r:id="rId2"/>
    <sheet name="Specificaties servers" sheetId="6" r:id="rId3"/>
    <sheet name="Opbouw inkoopprijzen" sheetId="8" r:id="rId4"/>
  </sheets>
  <definedNames>
    <definedName name="_xlnm.Print_Area" localSheetId="0">Invulinstructie!$A$1:$O$46</definedName>
    <definedName name="_xlnm.Print_Titles" localSheetId="3">'Opbouw inkoopprijzen'!$1:$1</definedName>
    <definedName name="_xlnm.Print_Titles" localSheetId="1">'Servers-storage-netwerk'!$1:$1</definedName>
    <definedName name="_xlnm.Print_Titles" localSheetId="2">'Specificaties servers'!$1:$2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41" i="5" l="1"/>
  <c r="I72" i="5"/>
  <c r="E166" i="8" l="1"/>
  <c r="E149" i="8"/>
  <c r="E132" i="8"/>
  <c r="D166" i="8"/>
  <c r="D149" i="8"/>
  <c r="E102" i="8"/>
  <c r="E85" i="8"/>
  <c r="E68" i="8"/>
  <c r="D102" i="8"/>
  <c r="D85" i="8"/>
  <c r="E38" i="8"/>
  <c r="E21" i="8"/>
  <c r="E4" i="8"/>
  <c r="D38" i="8"/>
  <c r="D21" i="8"/>
  <c r="D4" i="8"/>
  <c r="N136" i="5"/>
  <c r="M67" i="5"/>
  <c r="O21" i="5"/>
  <c r="O20" i="5"/>
  <c r="O19" i="5"/>
  <c r="I99" i="6"/>
  <c r="E99" i="6"/>
  <c r="M52" i="6"/>
  <c r="E52" i="6"/>
  <c r="M5" i="6"/>
  <c r="I5" i="6"/>
  <c r="G591" i="8"/>
  <c r="G561" i="8"/>
  <c r="G544" i="8"/>
  <c r="G527" i="8"/>
  <c r="G497" i="8"/>
  <c r="G480" i="8"/>
  <c r="G463" i="8"/>
  <c r="G434" i="8"/>
  <c r="G417" i="8"/>
  <c r="G400" i="8"/>
  <c r="G372" i="8"/>
  <c r="G355" i="8"/>
  <c r="G338" i="8"/>
  <c r="G308" i="8"/>
  <c r="G291" i="8"/>
  <c r="G274" i="8"/>
  <c r="G227" i="8"/>
  <c r="G210" i="8"/>
  <c r="G180" i="8"/>
  <c r="G163" i="8"/>
  <c r="G146" i="8"/>
  <c r="G116" i="8"/>
  <c r="G99" i="8"/>
  <c r="G82" i="8"/>
  <c r="G52" i="8"/>
  <c r="G35" i="8"/>
  <c r="G18" i="8"/>
  <c r="H591" i="8"/>
  <c r="H561" i="8"/>
  <c r="H544" i="8"/>
  <c r="H527" i="8"/>
  <c r="H497" i="8"/>
  <c r="H480" i="8"/>
  <c r="H463" i="8"/>
  <c r="H434" i="8"/>
  <c r="H417" i="8"/>
  <c r="H400" i="8"/>
  <c r="H372" i="8"/>
  <c r="H355" i="8"/>
  <c r="H338" i="8"/>
  <c r="H308" i="8"/>
  <c r="H291" i="8"/>
  <c r="H274" i="8"/>
  <c r="H210" i="8"/>
  <c r="H116" i="8"/>
  <c r="H99" i="8"/>
  <c r="H82" i="8"/>
  <c r="I52" i="8"/>
  <c r="H52" i="8"/>
  <c r="I35" i="8"/>
  <c r="H35" i="8"/>
  <c r="I18" i="8"/>
  <c r="H18" i="8"/>
  <c r="O14" i="5"/>
  <c r="O13" i="5"/>
  <c r="O12" i="5"/>
  <c r="O11" i="5"/>
  <c r="O10" i="5"/>
  <c r="O9" i="5"/>
  <c r="R80" i="5"/>
  <c r="R98" i="5"/>
  <c r="R97" i="5"/>
  <c r="R96" i="5"/>
  <c r="R95" i="5"/>
  <c r="R94" i="5"/>
  <c r="R93" i="5"/>
  <c r="R92" i="5"/>
  <c r="R91" i="5"/>
  <c r="R90" i="5"/>
  <c r="R89" i="5"/>
  <c r="R88" i="5"/>
  <c r="R87" i="5"/>
  <c r="R86" i="5"/>
  <c r="R85" i="5"/>
  <c r="R84" i="5"/>
  <c r="R83" i="5"/>
  <c r="R82" i="5"/>
  <c r="R81" i="5"/>
  <c r="T34" i="5"/>
  <c r="N14" i="5"/>
  <c r="N13" i="5"/>
  <c r="N12" i="5"/>
  <c r="N11" i="5"/>
  <c r="N10" i="5"/>
  <c r="N9" i="5"/>
  <c r="K13" i="5"/>
  <c r="K14" i="5"/>
  <c r="D13" i="5"/>
  <c r="E13" i="5"/>
  <c r="F13" i="5"/>
  <c r="G13" i="5"/>
  <c r="H13" i="5"/>
  <c r="D14" i="5"/>
  <c r="E14" i="5"/>
  <c r="F14" i="5"/>
  <c r="G14" i="5"/>
  <c r="H14" i="5"/>
  <c r="K12" i="5"/>
  <c r="H12" i="5"/>
  <c r="G12" i="5"/>
  <c r="F12" i="5"/>
  <c r="E12" i="5"/>
  <c r="D12" i="5"/>
  <c r="K10" i="5"/>
  <c r="K11" i="5"/>
  <c r="D10" i="5"/>
  <c r="E10" i="5"/>
  <c r="F10" i="5"/>
  <c r="G10" i="5"/>
  <c r="H10" i="5"/>
  <c r="D11" i="5"/>
  <c r="E11" i="5"/>
  <c r="F11" i="5"/>
  <c r="G11" i="5"/>
  <c r="H11" i="5"/>
  <c r="K9" i="5"/>
  <c r="H9" i="5"/>
  <c r="G9" i="5"/>
  <c r="F9" i="5"/>
  <c r="E9" i="5"/>
  <c r="D9" i="5"/>
  <c r="T14" i="5"/>
  <c r="T13" i="5"/>
  <c r="T12" i="5"/>
  <c r="T11" i="5"/>
  <c r="T10" i="5"/>
  <c r="T9" i="5"/>
  <c r="K21" i="5"/>
  <c r="K20" i="5"/>
  <c r="K19" i="5"/>
  <c r="H21" i="5"/>
  <c r="G21" i="5"/>
  <c r="F21" i="5"/>
  <c r="E21" i="5"/>
  <c r="H20" i="5"/>
  <c r="G20" i="5"/>
  <c r="F20" i="5"/>
  <c r="E20" i="5"/>
  <c r="H19" i="5"/>
  <c r="G19" i="5"/>
  <c r="F19" i="5"/>
  <c r="E19" i="5"/>
  <c r="D21" i="5"/>
  <c r="D20" i="5"/>
  <c r="D19" i="5"/>
  <c r="N21" i="5"/>
  <c r="N20" i="5"/>
  <c r="N19" i="5"/>
  <c r="N18" i="5"/>
  <c r="N17" i="5"/>
  <c r="N16" i="5"/>
  <c r="D68" i="8" s="1"/>
  <c r="T21" i="5"/>
  <c r="T20" i="5"/>
  <c r="T19" i="5"/>
  <c r="T25" i="5"/>
  <c r="T24" i="5"/>
  <c r="T23" i="5"/>
  <c r="T18" i="5"/>
  <c r="T17" i="5"/>
  <c r="T16" i="5"/>
  <c r="T8" i="5"/>
  <c r="T7" i="5"/>
  <c r="T6" i="5"/>
  <c r="T28" i="5" l="1"/>
  <c r="T27" i="5"/>
  <c r="T29" i="5"/>
  <c r="T31" i="5"/>
  <c r="Q42" i="5"/>
  <c r="M99" i="6" l="1"/>
  <c r="I52" i="6"/>
  <c r="E5" i="6"/>
  <c r="C97" i="6"/>
  <c r="C50" i="6"/>
  <c r="C3" i="6"/>
  <c r="R29" i="5"/>
  <c r="R27" i="5"/>
  <c r="R28" i="5"/>
  <c r="N25" i="5" l="1"/>
  <c r="N24" i="5"/>
  <c r="N23" i="5"/>
  <c r="Q60" i="5"/>
  <c r="Q55" i="5"/>
  <c r="Q56" i="5"/>
  <c r="O37" i="5" l="1"/>
  <c r="D132" i="8"/>
  <c r="D147" i="5"/>
  <c r="R134" i="5"/>
  <c r="R133" i="5"/>
  <c r="R132" i="5"/>
  <c r="R131" i="5"/>
  <c r="R130" i="5"/>
  <c r="R128" i="5"/>
  <c r="R127" i="5"/>
  <c r="R126" i="5"/>
  <c r="R124" i="5"/>
  <c r="R123" i="5"/>
  <c r="R122" i="5"/>
  <c r="R119" i="5"/>
  <c r="R113" i="5"/>
  <c r="R111" i="5"/>
  <c r="R110" i="5"/>
  <c r="R108" i="5"/>
  <c r="R107" i="5"/>
  <c r="R106" i="5"/>
  <c r="R104" i="5"/>
  <c r="R103" i="5"/>
  <c r="R102" i="5"/>
  <c r="R101" i="5"/>
  <c r="R100" i="5"/>
  <c r="Q65" i="5"/>
  <c r="Q64" i="5"/>
  <c r="Q63" i="5"/>
  <c r="Q49" i="5"/>
  <c r="Q48" i="5"/>
  <c r="Q47" i="5"/>
  <c r="Q46" i="5"/>
  <c r="Q45" i="5"/>
  <c r="Q44" i="5"/>
  <c r="Q43" i="5"/>
  <c r="Q61" i="5"/>
  <c r="Q59" i="5"/>
  <c r="Q57" i="5"/>
  <c r="Q54" i="5"/>
  <c r="Q53" i="5"/>
  <c r="Q52" i="5"/>
  <c r="R136" i="5" l="1"/>
  <c r="Q51" i="5"/>
  <c r="Q67" i="5" s="1"/>
  <c r="T35" i="5" l="1"/>
  <c r="T33" i="5"/>
  <c r="T37" i="5" l="1"/>
  <c r="R139" i="5" s="1"/>
</calcChain>
</file>

<file path=xl/sharedStrings.xml><?xml version="1.0" encoding="utf-8"?>
<sst xmlns="http://schemas.openxmlformats.org/spreadsheetml/2006/main" count="818" uniqueCount="203">
  <si>
    <t>Aantal</t>
  </si>
  <si>
    <t>Actieve Storagecomponenten inclusief opties</t>
  </si>
  <si>
    <t>Actieve netwerkcomponenten inclusief opties</t>
  </si>
  <si>
    <t>Cisco Catalyst C9300-48U-A</t>
  </si>
  <si>
    <t>Cisco Catalyst C9500-16X-2Q-A</t>
  </si>
  <si>
    <t>Supportcontract 5 jaar NBD</t>
  </si>
  <si>
    <t>Cisco WS-C3560CX-8PC-S</t>
  </si>
  <si>
    <t>Cisco DNA Center Appliance (Gen 2) - 44 Core</t>
  </si>
  <si>
    <t>n.v.t.</t>
  </si>
  <si>
    <t>Storage controllers</t>
  </si>
  <si>
    <t>Disken</t>
  </si>
  <si>
    <t>Standaard software</t>
  </si>
  <si>
    <t>Aanvullende software (Snapshot functionaliteit)</t>
  </si>
  <si>
    <t>Disk cabinet standaard</t>
  </si>
  <si>
    <t>Disk cabinet aanvullend</t>
  </si>
  <si>
    <t>Implementatie ondersteuning</t>
  </si>
  <si>
    <t>Support disk cabinet per site / 60mnd</t>
  </si>
  <si>
    <t>Support 4 uur vervanging per site / 60mnd</t>
  </si>
  <si>
    <t>Support storage cluster 4 nodes per site / 60mnd</t>
  </si>
  <si>
    <t>Support per component</t>
  </si>
  <si>
    <t>Netwerkaansluitingen</t>
  </si>
  <si>
    <t>Netwerkkaart voor client ontsluiting</t>
  </si>
  <si>
    <t>Actieve servercomponenten inclusief opties</t>
  </si>
  <si>
    <t>VMWare</t>
  </si>
  <si>
    <t>Oracle VM</t>
  </si>
  <si>
    <t>Commvault</t>
  </si>
  <si>
    <t>SD (of USB) voor booten</t>
  </si>
  <si>
    <t>Rackserver</t>
  </si>
  <si>
    <t>Netwerkkaarten</t>
  </si>
  <si>
    <t>Type hardware</t>
  </si>
  <si>
    <t>2 kaarten met 1 poort van 40GB</t>
  </si>
  <si>
    <t>Processor</t>
  </si>
  <si>
    <t>Aantal processors fysiek</t>
  </si>
  <si>
    <t>Disktype</t>
  </si>
  <si>
    <t>Aanvulling</t>
  </si>
  <si>
    <t xml:space="preserve">Intel(R) Xeon(R) CPU E5-2697 v3 @ 2.60GHz                       </t>
  </si>
  <si>
    <t>Intel(R) Xeon(R) CPU E5-2637 v3 @ 3.50GHz</t>
  </si>
  <si>
    <t xml:space="preserve">Intel(R) Xeon(R) CPU E5-2630 v3 @ 2.40GHz                       </t>
  </si>
  <si>
    <t>controler LSI SAS 3108</t>
  </si>
  <si>
    <t>Oracle Database Appliance X7-2S</t>
  </si>
  <si>
    <t xml:space="preserve">SSD </t>
  </si>
  <si>
    <t>NVMe SSD</t>
  </si>
  <si>
    <t>Oracle Database Appliance X7-2M</t>
  </si>
  <si>
    <t>Oracle Database</t>
  </si>
  <si>
    <t>default</t>
  </si>
  <si>
    <t>4 x 6.4 TB</t>
  </si>
  <si>
    <t xml:space="preserve">2 x 6.4 TB </t>
  </si>
  <si>
    <t>2 x 1GB onboard (minimaal) / 
2 kaarten met 1 poort van 40GB</t>
  </si>
  <si>
    <t>512 GB</t>
  </si>
  <si>
    <t>256 GB</t>
  </si>
  <si>
    <t>128 GB</t>
  </si>
  <si>
    <t>192 GB</t>
  </si>
  <si>
    <t>384 GB</t>
  </si>
  <si>
    <t xml:space="preserve">4 x 480 GB, 2.5 inch, 6 Gb/s </t>
  </si>
  <si>
    <t>VM Ware</t>
  </si>
  <si>
    <t xml:space="preserve">Aangeboden type: </t>
  </si>
  <si>
    <t>Aangeboden merk A:</t>
  </si>
  <si>
    <t>Specificaties servers:</t>
  </si>
  <si>
    <t>Aangeboden merk B:</t>
  </si>
  <si>
    <t>Aangeboden merk C:</t>
  </si>
  <si>
    <t>FAS2720 HA System, CNA</t>
  </si>
  <si>
    <t>FAS2720, 12x4TB, 7.2K, -C</t>
  </si>
  <si>
    <t>4hr Parts Replacement</t>
  </si>
  <si>
    <t>AFF A250 HA System</t>
  </si>
  <si>
    <t>SW, Core Bundle, Per-0.1TB, NLSAS, F01, -C</t>
  </si>
  <si>
    <t>SW, Data Protection Bdl, Per-0.1TB, NLSAS, F01, -C</t>
  </si>
  <si>
    <t>Support Edge Advisor</t>
  </si>
  <si>
    <t>PS Deployment, Standard, FAS, Low</t>
  </si>
  <si>
    <t>Disk Shelf, 12G, 12x4TB, 7.2K, -SK</t>
  </si>
  <si>
    <t>MEZZANINE 4-Port 25GbE, -C</t>
  </si>
  <si>
    <t>AFF A250, 24X7.6TB, NVMe, SED, -C</t>
  </si>
  <si>
    <t>SW, Core Bundle, Per-0.1TB, NVMe, A01, -C</t>
  </si>
  <si>
    <t>SW, Data Protectn Bdl, Per-0.1TB, NVMe, A01, -C</t>
  </si>
  <si>
    <t>PS Deployment, Standard, AFF, MetroCluster, Low</t>
  </si>
  <si>
    <t>Switches BES-53248/IX8 CLSW, 16PT10/25GB, PTSX, BRDCM SUP</t>
  </si>
  <si>
    <t>Service Broadcom, 24x7x4hr, Parts, CLMSWITCH-24NODE-R5</t>
  </si>
  <si>
    <t>SFP+ Optical, UTA, 10GbE LongReach</t>
  </si>
  <si>
    <t>Type component</t>
  </si>
  <si>
    <t>Omschrijving/specificering</t>
  </si>
  <si>
    <t>Opslag-% Inschrijver op hardware</t>
  </si>
  <si>
    <t>Opslag-% Inschrijver op supportcontract</t>
  </si>
  <si>
    <t>Type aangeboden door Inschrijver</t>
  </si>
  <si>
    <t>Inschrijfprijs Inschrijver</t>
  </si>
  <si>
    <t>Totaal Inschrijfprijs storagecomponenten</t>
  </si>
  <si>
    <t>Cisco Catalyst 9300 48-poorts access switch</t>
  </si>
  <si>
    <t>Licenties DNA Advantage voor SDA functionaliteit, inclusief ISE en Stealthwatch licenties</t>
  </si>
  <si>
    <t>C9300 DNA Premier, 48-Port 5 jaar</t>
  </si>
  <si>
    <t>Aansluitkabels en modules</t>
  </si>
  <si>
    <t>1M Type 1 Stack Cable</t>
  </si>
  <si>
    <t>50CM Type 1 Stack Cable</t>
  </si>
  <si>
    <t>Stack Power Cable 30cm</t>
  </si>
  <si>
    <t>Upgrade 1100W AC</t>
  </si>
  <si>
    <t>Catalyst 9300 8 x 10GE Network Module</t>
  </si>
  <si>
    <t>Alles op basis van 10G inclusief SFP's</t>
  </si>
  <si>
    <t>SFP-10G-SR-S</t>
  </si>
  <si>
    <t>SFP-10G-LR-S</t>
  </si>
  <si>
    <t>Support</t>
  </si>
  <si>
    <t>Cisco Catalyst 9500 16-poorts Core-/Distributieswitch</t>
  </si>
  <si>
    <t>C9500 DNA Premier, 16-Port 5 jaar</t>
  </si>
  <si>
    <t xml:space="preserve">C9500 DNA Premier 12Q/16X / 24Y4C 5Year Term License </t>
  </si>
  <si>
    <t>Cisco Catalyst 9500 2 x 40GE Network Module</t>
  </si>
  <si>
    <t>950W AC Config 4 Power Supply front to back cooling</t>
  </si>
  <si>
    <t>Cisco WS-C3560CX-8PC-S 8-poorts switch</t>
  </si>
  <si>
    <t>ACI DATACENTER CONFIGURATIE</t>
  </si>
  <si>
    <t>Cisco APIC Server</t>
  </si>
  <si>
    <t>APIC-SERVER-M3, APIC Appliance - Medium configuration (Upto 1200 Edge Ports)</t>
  </si>
  <si>
    <t>Cisco Spine switches</t>
  </si>
  <si>
    <t>N9K-C9322C Nexus 9K ACI &amp; NX-OS Spine ACI enabled</t>
  </si>
  <si>
    <t>Cisco Leaf switches</t>
  </si>
  <si>
    <t>N9K-C93180-FX-B24C Nexus 93180YC-FX - Leaf switch ACI enabled</t>
  </si>
  <si>
    <t>Op basis van DCN essentials, 5 jaar</t>
  </si>
  <si>
    <t>Licenties</t>
  </si>
  <si>
    <t>FIREWALL CONFIGURATIE</t>
  </si>
  <si>
    <t>Firewalls met 4 subscriptions</t>
  </si>
  <si>
    <t>Palo Alto NGF Next Generation Firewall PA-3260</t>
  </si>
  <si>
    <t>Bevestigingsmaterialen</t>
  </si>
  <si>
    <t>Rack mount kit</t>
  </si>
  <si>
    <t>Subscription/abonnement</t>
  </si>
  <si>
    <t>Threat prevention, PANDB URL filtering, Wildfire en Global Protect subscription 4 jaar</t>
  </si>
  <si>
    <t>Firewalls met 2 subscriptions</t>
  </si>
  <si>
    <t>Threat prevention en Wilfdfire subscription 4 jaar</t>
  </si>
  <si>
    <t>Premium Support 4 jaar</t>
  </si>
  <si>
    <t>SFP+ 10Gb optical transceiver</t>
  </si>
  <si>
    <t>Tel. support en Advanced hardware replacement, binnen 8 uur, 4 jaar</t>
  </si>
  <si>
    <t>Subscription/abonnement op dienst</t>
  </si>
  <si>
    <t>Security Operation Center, 24x7, 4 jaar</t>
  </si>
  <si>
    <t>Consultancy/Implementatie</t>
  </si>
  <si>
    <t>Consultancy voor implementatie en configuratie, 10 dagen</t>
  </si>
  <si>
    <t>C9300 DNA Premier Catalyst Add On 5 jaar</t>
  </si>
  <si>
    <t>C3560CX DNA Advantage, 8 ports 5 jaar</t>
  </si>
  <si>
    <t>C3560CX DNA Advantage 5 jaar</t>
  </si>
  <si>
    <t>Cisco DNA Center</t>
  </si>
  <si>
    <t>SFP's t.b.v. onderlinge communicatie en SFP's t.b.v. communicatie tussen DC's onderling op basis van 100G</t>
  </si>
  <si>
    <t>Totaal volgens onderstaande configuratie</t>
  </si>
  <si>
    <t>Totaal Inschrijfprijs netwerkcomponenten</t>
  </si>
  <si>
    <t>Storage netwerkswitches t.b.v. metro functionaliteit</t>
  </si>
  <si>
    <t>Totaal Inschrijfprijs Inschrijver</t>
  </si>
  <si>
    <t>Bedrijfsnaam:</t>
  </si>
  <si>
    <t>(digitaal invullen)</t>
  </si>
  <si>
    <t>Naam bevoegd vertegenwoordiger:</t>
  </si>
  <si>
    <t>Functie:</t>
  </si>
  <si>
    <t>Handtekening:</t>
  </si>
  <si>
    <t>(handmatig invullen)</t>
  </si>
  <si>
    <t>Plaats en datum:</t>
  </si>
  <si>
    <t>Vermeld hier per aangeboden type server alle van toepassing zijnde specificaties waarmee u als Inschrijver kunt aantonen dat deze minimaal voldoen aan de door Aanbestedende Dienst geëiste specificaties.</t>
  </si>
  <si>
    <t>Opslag-% Inschrijver op support e.d.</t>
  </si>
  <si>
    <t>Metrocluster</t>
  </si>
  <si>
    <t>Backup-omgeving</t>
  </si>
  <si>
    <t>Netwerkcomponenten</t>
  </si>
  <si>
    <t>Doel/functionaliteit</t>
  </si>
  <si>
    <t>Aantal cores</t>
  </si>
  <si>
    <t>Geheugen in GB</t>
  </si>
  <si>
    <t>Disks opbouw</t>
  </si>
  <si>
    <t>Aantal systemen</t>
  </si>
  <si>
    <t>Merk aangeboden door Inschrijver</t>
  </si>
  <si>
    <t>Totaal gemiddelde inschrijfprijs servers en ODA's</t>
  </si>
  <si>
    <t>Opslag-% Inschrijver op hardware/software</t>
  </si>
  <si>
    <t>Totaal gemiddelde inschrijfprijs servers</t>
  </si>
  <si>
    <t>Merk</t>
  </si>
  <si>
    <t>Type</t>
  </si>
  <si>
    <t>Kostencomponenten</t>
  </si>
  <si>
    <t>Prijs in € bij 4 stuks</t>
  </si>
  <si>
    <t>Prijs in € bij 8 stuks</t>
  </si>
  <si>
    <t>Aantal 
bestel-
momenten</t>
  </si>
  <si>
    <t>Aantal
bestel-
momenten</t>
  </si>
  <si>
    <t>Prijs in € bij 12 stuks</t>
  </si>
  <si>
    <t>Toelichting/opmerkingen</t>
  </si>
  <si>
    <t>Totaal inkoopprijs</t>
  </si>
  <si>
    <t>Prijs in € bij 2 stuks</t>
  </si>
  <si>
    <t>Oracle X7-2S</t>
  </si>
  <si>
    <t>Oracle X7-2M</t>
  </si>
  <si>
    <t>Specificering</t>
  </si>
  <si>
    <t>Regels 42 t/m 49</t>
  </si>
  <si>
    <t>Prijs hardware/software</t>
  </si>
  <si>
    <t>Prijs support e.d.</t>
  </si>
  <si>
    <t>Back-up omgeving</t>
  </si>
  <si>
    <t>Switches</t>
  </si>
  <si>
    <t>Cisco Catalyst C-9300</t>
  </si>
  <si>
    <t>Prijs hardware/ 
software 5 stuks</t>
  </si>
  <si>
    <t>Prijs support e.d. 
5 stuks</t>
  </si>
  <si>
    <t>Prijs hardware/ 
software 10 stuks</t>
  </si>
  <si>
    <t>Prijs support e.d. 
10 stuks</t>
  </si>
  <si>
    <t>Prijs hardware/ 
software 20 stuks</t>
  </si>
  <si>
    <t>Prijs support e.d. 
20 stuks</t>
  </si>
  <si>
    <t>Aansluitkabels e.d.</t>
  </si>
  <si>
    <t>Regels 92 t/m 98</t>
  </si>
  <si>
    <t>Cisco Catalyst C-9500</t>
  </si>
  <si>
    <t>Regels 110 t/m 111</t>
  </si>
  <si>
    <t>ACI Datacenter config.</t>
  </si>
  <si>
    <t>Regels 114 t/m 119</t>
  </si>
  <si>
    <t>Firewall configuratie</t>
  </si>
  <si>
    <t>Regels 122 t/m 124</t>
  </si>
  <si>
    <t>Regels 126 t/m 128</t>
  </si>
  <si>
    <t>Support e.d.</t>
  </si>
  <si>
    <t>Regels 130 t/m 134</t>
  </si>
  <si>
    <t>Regels 51 t/m 57</t>
  </si>
  <si>
    <t>Regels 59 t/m 61</t>
  </si>
  <si>
    <r>
      <t xml:space="preserve">Inschrijver dient in de grijs gemarkeerde cellen van tabblad "servers-storage-netwerk" haar inkoopprijzen zoals deze golden op </t>
    </r>
    <r>
      <rPr>
        <b/>
        <sz val="10"/>
        <color rgb="FFFF0000"/>
        <rFont val="Calibri"/>
        <family val="2"/>
        <scheme val="minor"/>
      </rPr>
      <t>dinsdag 29 juni 2021</t>
    </r>
    <r>
      <rPr>
        <sz val="10"/>
        <color theme="1"/>
        <rFont val="Calibri"/>
        <family val="2"/>
        <scheme val="minor"/>
      </rPr>
      <t xml:space="preserve"> en de aangeboden opslagpercentages (met één (1) decimaal), ten opzichte van diens inkoopprijs voor het per merk aangeboden product/typenummer, te offreren. Daarnaast dient Inschrijver in de grijs gemarkeerde cellen, voor het onderdeel actieve servercomponenten inclusief opties, 3 verschillende merken en typen servers aan te bieden, die minimaal voldoen aan alle door Aanbestedende Dienst gestelde specificaties. Tevens dienen deze specificaties in de daarvoor bestemde cellen vermeld te worden. Daarnaast dienen de inkoopprijzen geoffreerd te worden op basis van de door Aanbestedende Dienst vermelde bestelhoeveelheden (voor de VMWare rackservers dus bijvoorbeeld op basis van bestelhoeveelheden van respectievelijk 4, 8 en 12 systemen). De inschrijfprijzen van de 3 aangeboden merken en typen en de desbetreffende bestelhoeveelheden servers zullen in de totale inschrijfprijs worden gemiddeld. 
De door Inschrijver geoffreerde opslagpercentages gelden voor de gehele looptijd van de Overeenkomst, ten opzichte van alle voor de betreffende Inschrijver geldende inkoopprijzen, geldend voor alle producten binnen dat producttype, die door betreffende fabrikant aangeboden kunnen worden binnen de scope van deze aanbesteding. Dit betekent bijvoorbeeld dat het opslagpercentage wat Inschrijver vermeldt bij één type Rackserver - VMWare van merk A ook geldt voor alle overige (typen) Rackservers - VMWare die Aanbestedende Dienst gedurende de looptijd van de Overeenkomst van </t>
    </r>
    <r>
      <rPr>
        <b/>
        <sz val="10"/>
        <color theme="1"/>
        <rFont val="Calibri"/>
        <family val="2"/>
        <scheme val="minor"/>
      </rPr>
      <t>dit</t>
    </r>
    <r>
      <rPr>
        <sz val="10"/>
        <color theme="1"/>
        <rFont val="Calibri"/>
        <family val="2"/>
        <scheme val="minor"/>
      </rPr>
      <t xml:space="preserve"> merk wenst aan te schaffen. 
Inschrijver dient haar inkoopprijzen te allen tijde op verzoek van Aanbestedende Dienst/Opdrachtgever aantoonbaar te kunnen maken. De in het Prijzenblad vermelde producten betreffen een momentopname en geven een afspiegeling van hetgeen op dit moment voldoet aan de vereisten van de Aanbestedende Dienst. Gedurende de looptijd van de Overeenkomst is het evident dat door marktontwikkelingen of andere oorzaken hier andere producten voor in de plaats kunnen komen. Vanwege het bevorderen van de eenduidigheid en het beperken van de beheerlasten zal Opdrachtgever uiteindelijk overgaan tot de aanschaf van één merk servers voor alle drie de gewenste typen servers tezamen. Inschrijver dient direct bij Inschrijving als bewijslast voor de geoffreerde inkoopprijzen de schermprint(s) met datumstempel waarop de inkoopprijzen zichtbaar zijn, in te dienen bij diens Inschrijving. Deze inkoopprijzen dienen gebundeld in één PDF-document, op de volgorde zoals vermeld in het Prijzenblad, aan Aanbestedende Dienst aangeleverd te worden. Het niet kunnen overleggen van deze bewijslast leidt tot uitsluiting van deze aanbestedingsprocedure.
Teneinde inzicht te kunnen verkrijgen in de door Inschrijver geoffreerde inkoopprijzen, op basis van de aan te leveren schermprint(s) met datumstempel waarop de Inkoopprijzen zichtbaar zijn, dient Inschrijver in het tabblad "opbouw inkoopprijzen" te vermelden hoe diens inkoopprijzen tot stand komen op de in het Prijzenblad vermelde datum. Denk hierbij onder andere, maar niet uitsluitend, aan de bruto prijslijst van de fabrikant, de invloed van de dollarkoers, kortingscondities op basis van een partnerstatus of andere specifieke afspraken, die tezamen leiden tot de inkoopprijs voor Inschrijver. Deze inkoopprijzen leiden, samen met de geoffreerde opslagpercentages ter dekking van de operationele kosten van Inschrijver, tot de uiteindelijke inkoopprijs voor Aanbestedende Dienst. Inschrijver dient deze onderbouwing te baseren op de aantallen en de clustering zoals door Aanbestedende Dienst vermeld op het tabblad "servers-storage-netwerk" en zoals ook al is voorgeschreven in het tabblad "opbouw inkoopprijzen". Deze inkoopprijzen dienen op zichzelf beschouwd te zijn voor de aangegeven clustering. Het is dus nadrukkelijk </t>
    </r>
    <r>
      <rPr>
        <b/>
        <sz val="10"/>
        <color theme="1"/>
        <rFont val="Calibri"/>
        <family val="2"/>
        <scheme val="minor"/>
      </rPr>
      <t>niet</t>
    </r>
    <r>
      <rPr>
        <sz val="10"/>
        <color theme="1"/>
        <rFont val="Calibri"/>
        <family val="2"/>
        <scheme val="minor"/>
      </rPr>
      <t xml:space="preserve"> de bedoeling dat betreffende inkoopprijzen worden gedestilleerd uit een totaalaanbieding van betreffende fabrikant. Het verdient de voorkeur om het format van het tabblad "opbouw inkoopprijzen", zoals dat is samengesteld door Aanbestedende Dienst, zoveel als mogelijk intact te laten. De inkoopprijzen zoals geoffreerd in het tabblad "servers-storage-netwerk" dienen uiteraard te corresponderen met de aangeleverde onderbouwing hiervan, zoals vermeld in het tabblad "opbouw inkoopprijzen".   
Tevens dient Inschrijver in het tabblad "specificaties servers" de specificaties van de aangeboden merken en typen servers op de juiste plek te vermelden (merk en type worden automatisch gevuld door het invullen van het tabblad "servers-storage-netwerk") waarmee Inschrijver kan aantonen dat de aangeboden hardware voldoet aan alle door de Aanbestedende Dienst opgestelde minimale eisen/specificaties.
De door Inschrijver geoffreerde inkoopprijzen en opslagpercentages leiden uiteindelijk tot de vergelijkingsprijs per Inschrijver in </t>
    </r>
    <r>
      <rPr>
        <b/>
        <sz val="10"/>
        <color theme="1"/>
        <rFont val="Calibri"/>
        <family val="2"/>
        <scheme val="minor"/>
      </rPr>
      <t>cel R139</t>
    </r>
    <r>
      <rPr>
        <sz val="10"/>
        <color theme="1"/>
        <rFont val="Calibri"/>
        <family val="2"/>
        <scheme val="minor"/>
      </rPr>
      <t>. Deze vergelijkingsprijs wordt meegenomen in de beoordeling van de Inschrijvingen om uiteindelijk, tezamen met de beoordeling op de kwalitatieve gunningscriteria, te komen tot de Economisch Meest Voordeling Inschrijving en is gebaseerd op de verwachte afname van de Aanbestedende Dienst. Aangezien de Aanbestedende Dienst nog geen definitieve keuze heeft gemaakt ten aanzien van de aan te schaffen hardware en ook de ontwikkeling van de cloud een onzekere factor is, kunnen aan deze aantallen geen rechten worden ontleend. Inschrijvingen die voor wat betreft geoffreerde inkoopprijzen of opslagpercentages manipulatief van aard zijn of als niet-marktconform worden verondersteld, worden als ongeldig terzijde gelegd, waardoor Inschrijver niet voor gunning in aanmerking komt. 
De geoffreerde merken, types, inkoopprijzen, opslagpercentages, specificaties en opbouw inkoopprijzen evenals bedrijfsnaam, naam bevoegd vertegenwoordiger, functie, plaats en datum dienen op dit Prijzenblad op alle voorkomende plekken door Inschrijver digitaal te worden ingevuld. Daarna dient het te worden afgedrukt en op álle aangegeven plekken te worden ondertekend door de rechtsgeldig vertegenwoordiger (dit dient onomstotelijk te blijken uit het Uittreksel uit het Handelsregister). Na ondertekening dient het Prijzenblad te worden gescand om vervolgens als PDF-document bij de Inschrijving te worden gevoegd.</t>
    </r>
  </si>
  <si>
    <r>
      <t xml:space="preserve">Inkoopprijs Inschrijver 
</t>
    </r>
    <r>
      <rPr>
        <b/>
        <sz val="10"/>
        <color rgb="FFFF0000"/>
        <rFont val="Calibri"/>
        <family val="2"/>
        <scheme val="minor"/>
      </rPr>
      <t>(op 29 juni 2021)</t>
    </r>
    <r>
      <rPr>
        <b/>
        <sz val="10"/>
        <color rgb="FF000000"/>
        <rFont val="Calibri"/>
        <family val="2"/>
        <scheme val="minor"/>
      </rPr>
      <t xml:space="preserve"> hardware per stuk</t>
    </r>
  </si>
  <si>
    <r>
      <t xml:space="preserve">Inkoopprijs Inschrijver 
</t>
    </r>
    <r>
      <rPr>
        <b/>
        <sz val="10"/>
        <color rgb="FFFF0000"/>
        <rFont val="Calibri"/>
        <family val="2"/>
        <scheme val="minor"/>
      </rPr>
      <t>(op 29 juni 2021)</t>
    </r>
    <r>
      <rPr>
        <b/>
        <sz val="10"/>
        <color rgb="FF000000"/>
        <rFont val="Calibri"/>
        <family val="2"/>
        <scheme val="minor"/>
      </rPr>
      <t xml:space="preserve"> supportcontract 5 jaar NBD per stuk</t>
    </r>
  </si>
  <si>
    <r>
      <t xml:space="preserve">Inkoopprijs Inschrijver 
</t>
    </r>
    <r>
      <rPr>
        <b/>
        <sz val="10"/>
        <color rgb="FFFF0000"/>
        <rFont val="Calibri"/>
        <family val="2"/>
        <scheme val="minor"/>
      </rPr>
      <t>(op 29 juni 2021)</t>
    </r>
    <r>
      <rPr>
        <b/>
        <sz val="10"/>
        <color rgb="FF000000"/>
        <rFont val="Calibri"/>
        <family val="2"/>
        <scheme val="minor"/>
      </rPr>
      <t xml:space="preserve"> hardware/software 
per stuk</t>
    </r>
  </si>
  <si>
    <r>
      <t xml:space="preserve">Inkoopprijs Inschrijver 
</t>
    </r>
    <r>
      <rPr>
        <b/>
        <sz val="10"/>
        <color rgb="FFFF0000"/>
        <rFont val="Calibri"/>
        <family val="2"/>
        <scheme val="minor"/>
      </rPr>
      <t>(op 29 juni 2021)</t>
    </r>
    <r>
      <rPr>
        <b/>
        <sz val="10"/>
        <color rgb="FF000000"/>
        <rFont val="Calibri"/>
        <family val="2"/>
        <scheme val="minor"/>
      </rPr>
      <t xml:space="preserve"> 
support e.d. per stuk</t>
    </r>
  </si>
  <si>
    <t>Prijzenblad Servers, Storage- en Netwerkcomponenten 2021/451/RJ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</si>
</sst>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0.00_ ;\-#,##0.00\ "/>
    <numFmt numFmtId="165" formatCode="_ [$€-2]\ * #,##0.00_ ;_ [$€-2]\ * \-#,##0.00_ ;_ [$€-2]\ * &quot;-&quot;??_ ;_ @_ "/>
    <numFmt numFmtId="166" formatCode="0.0%"/>
    <numFmt numFmtId="167" formatCode="&quot;€&quot;\ #,##0.00"/>
  </numFmts>
  <fonts count="11" x14ac:knownFonts="1">
    <font>
      <sz val="11"/>
      <color theme="1"/>
      <name val="Calibri"/>
      <family val="2"/>
      <scheme val="minor"/>
    </font>
    <font>
      <sz val="11"/>
      <color theme="1"/>
      <name val="Calibri"/>
      <family val="2"/>
      <scheme val="minor"/>
    </font>
    <font>
      <b/>
      <sz val="11"/>
      <color rgb="FFFF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sz val="10"/>
      <color rgb="FF000000"/>
      <name val="Calibri"/>
      <family val="2"/>
      <scheme val="minor"/>
    </font>
    <font>
      <b/>
      <sz val="10"/>
      <color rgb="FFFF0000"/>
      <name val="Calibri"/>
      <family val="2"/>
      <scheme val="minor"/>
    </font>
    <font>
      <b/>
      <sz val="12"/>
      <color theme="1"/>
      <name val="Calibri"/>
      <family val="2"/>
      <scheme val="minor"/>
    </font>
    <font>
      <b/>
      <sz val="10"/>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249977111117893"/>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bottom/>
      <diagonal/>
    </border>
    <border>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double">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402">
    <xf numFmtId="0" fontId="0" fillId="0" borderId="0" xfId="0"/>
    <xf numFmtId="0" fontId="3" fillId="0" borderId="0" xfId="0" applyFont="1" applyAlignment="1" applyProtection="1">
      <alignment horizontal="left"/>
      <protection hidden="1"/>
    </xf>
    <xf numFmtId="0" fontId="3" fillId="0" borderId="0" xfId="0" applyFont="1" applyProtection="1">
      <protection hidden="1"/>
    </xf>
    <xf numFmtId="0" fontId="7" fillId="0" borderId="0" xfId="0" applyFont="1" applyAlignment="1" applyProtection="1">
      <alignment horizontal="center"/>
      <protection hidden="1"/>
    </xf>
    <xf numFmtId="0" fontId="2" fillId="0" borderId="0" xfId="0" applyFont="1" applyAlignment="1" applyProtection="1">
      <alignment horizontal="left"/>
      <protection hidden="1"/>
    </xf>
    <xf numFmtId="0" fontId="3" fillId="0" borderId="0" xfId="0" applyFont="1" applyAlignment="1" applyProtection="1">
      <alignment horizontal="center" wrapText="1"/>
      <protection hidden="1"/>
    </xf>
    <xf numFmtId="0" fontId="3" fillId="0" borderId="0" xfId="0" applyFont="1" applyAlignment="1" applyProtection="1">
      <alignment horizontal="center"/>
      <protection hidden="1"/>
    </xf>
    <xf numFmtId="0" fontId="3" fillId="0" borderId="0" xfId="0" applyFont="1" applyAlignment="1" applyProtection="1">
      <alignment wrapText="1"/>
      <protection hidden="1"/>
    </xf>
    <xf numFmtId="0" fontId="4" fillId="4" borderId="57" xfId="0" applyFont="1" applyFill="1" applyBorder="1" applyAlignment="1" applyProtection="1">
      <alignment horizontal="center" vertical="center" wrapText="1"/>
      <protection hidden="1"/>
    </xf>
    <xf numFmtId="0" fontId="4" fillId="4" borderId="43" xfId="0" applyFont="1" applyFill="1" applyBorder="1" applyAlignment="1" applyProtection="1">
      <alignment horizontal="center" vertical="center" wrapText="1"/>
      <protection hidden="1"/>
    </xf>
    <xf numFmtId="0" fontId="4" fillId="4" borderId="44" xfId="0" applyFont="1" applyFill="1" applyBorder="1" applyAlignment="1" applyProtection="1">
      <alignment horizontal="center" vertical="center" wrapText="1"/>
      <protection hidden="1"/>
    </xf>
    <xf numFmtId="0" fontId="4" fillId="4" borderId="42" xfId="0" applyFont="1" applyFill="1" applyBorder="1" applyAlignment="1" applyProtection="1">
      <alignment horizontal="center" vertical="center" wrapText="1"/>
      <protection hidden="1"/>
    </xf>
    <xf numFmtId="0" fontId="4" fillId="4" borderId="59" xfId="0" applyFont="1" applyFill="1" applyBorder="1" applyAlignment="1" applyProtection="1">
      <alignment horizontal="center" vertical="center" wrapText="1"/>
      <protection hidden="1"/>
    </xf>
    <xf numFmtId="0" fontId="4" fillId="4" borderId="6" xfId="0" applyFont="1" applyFill="1" applyBorder="1" applyAlignment="1" applyProtection="1">
      <alignment horizontal="center" vertical="center" wrapText="1"/>
      <protection hidden="1"/>
    </xf>
    <xf numFmtId="0" fontId="5" fillId="0" borderId="0" xfId="0" applyFont="1" applyAlignment="1" applyProtection="1">
      <alignment horizontal="center" vertical="center"/>
      <protection hidden="1"/>
    </xf>
    <xf numFmtId="0" fontId="6" fillId="4" borderId="48" xfId="0" applyFont="1" applyFill="1" applyBorder="1" applyAlignment="1" applyProtection="1">
      <alignment horizontal="center" vertical="center" wrapText="1"/>
      <protection hidden="1"/>
    </xf>
    <xf numFmtId="0" fontId="6" fillId="4" borderId="29" xfId="0" applyFont="1" applyFill="1" applyBorder="1" applyAlignment="1" applyProtection="1">
      <alignment horizontal="center" vertical="center" wrapText="1"/>
      <protection hidden="1"/>
    </xf>
    <xf numFmtId="0" fontId="6" fillId="4" borderId="45" xfId="0" applyFont="1" applyFill="1" applyBorder="1" applyAlignment="1" applyProtection="1">
      <alignment horizontal="center" vertical="center" wrapText="1"/>
      <protection hidden="1"/>
    </xf>
    <xf numFmtId="44" fontId="3" fillId="0" borderId="54" xfId="1" applyFont="1" applyFill="1" applyBorder="1" applyAlignment="1" applyProtection="1">
      <alignment horizontal="center" vertical="center"/>
      <protection hidden="1"/>
    </xf>
    <xf numFmtId="0" fontId="3" fillId="0" borderId="0" xfId="0" applyFont="1" applyAlignment="1" applyProtection="1">
      <alignment vertical="center"/>
      <protection hidden="1"/>
    </xf>
    <xf numFmtId="0" fontId="6" fillId="4" borderId="55" xfId="0" applyFont="1" applyFill="1" applyBorder="1" applyAlignment="1" applyProtection="1">
      <alignment horizontal="center" vertical="center" wrapText="1"/>
      <protection hidden="1"/>
    </xf>
    <xf numFmtId="0" fontId="6" fillId="4" borderId="2" xfId="0" applyFont="1" applyFill="1" applyBorder="1" applyAlignment="1" applyProtection="1">
      <alignment horizontal="center" vertical="center" wrapText="1"/>
      <protection hidden="1"/>
    </xf>
    <xf numFmtId="44" fontId="3" fillId="0" borderId="51" xfId="1" applyFont="1" applyFill="1" applyBorder="1" applyAlignment="1" applyProtection="1">
      <alignment horizontal="center" vertical="center"/>
      <protection hidden="1"/>
    </xf>
    <xf numFmtId="0" fontId="6" fillId="4" borderId="36" xfId="0" applyFont="1" applyFill="1" applyBorder="1" applyAlignment="1" applyProtection="1">
      <alignment horizontal="center" vertical="center" wrapText="1"/>
      <protection hidden="1"/>
    </xf>
    <xf numFmtId="44" fontId="3" fillId="0" borderId="58" xfId="1" applyFont="1" applyFill="1" applyBorder="1" applyAlignment="1" applyProtection="1">
      <alignment horizontal="center" vertical="center"/>
      <protection hidden="1"/>
    </xf>
    <xf numFmtId="0" fontId="6" fillId="0" borderId="12" xfId="0" applyFont="1" applyFill="1" applyBorder="1" applyAlignment="1" applyProtection="1">
      <alignment horizontal="center" vertical="center" wrapText="1"/>
      <protection hidden="1"/>
    </xf>
    <xf numFmtId="0" fontId="6" fillId="0" borderId="0" xfId="0" applyFont="1" applyFill="1" applyBorder="1" applyAlignment="1" applyProtection="1">
      <alignment horizontal="center" vertical="center" wrapText="1"/>
      <protection hidden="1"/>
    </xf>
    <xf numFmtId="49" fontId="3" fillId="0" borderId="0" xfId="1" applyNumberFormat="1" applyFont="1" applyFill="1" applyBorder="1" applyAlignment="1" applyProtection="1">
      <alignment horizontal="center" vertical="center" wrapText="1"/>
      <protection hidden="1"/>
    </xf>
    <xf numFmtId="165" fontId="3" fillId="0" borderId="0" xfId="1" applyNumberFormat="1" applyFont="1" applyFill="1" applyBorder="1" applyAlignment="1" applyProtection="1">
      <alignment horizontal="center" vertical="center"/>
      <protection hidden="1"/>
    </xf>
    <xf numFmtId="9" fontId="3" fillId="0" borderId="0" xfId="2" applyFont="1" applyFill="1" applyBorder="1" applyAlignment="1" applyProtection="1">
      <alignment horizontal="center" vertical="center"/>
      <protection hidden="1"/>
    </xf>
    <xf numFmtId="0" fontId="3" fillId="0" borderId="0" xfId="0" applyFont="1" applyBorder="1" applyAlignment="1" applyProtection="1">
      <alignment vertical="center"/>
      <protection hidden="1"/>
    </xf>
    <xf numFmtId="44" fontId="3" fillId="0" borderId="48" xfId="1" applyFont="1" applyFill="1" applyBorder="1" applyAlignment="1" applyProtection="1">
      <alignment horizontal="center" vertical="center" wrapText="1"/>
      <protection hidden="1"/>
    </xf>
    <xf numFmtId="44" fontId="3" fillId="0" borderId="29" xfId="1" applyFont="1" applyFill="1" applyBorder="1" applyAlignment="1" applyProtection="1">
      <alignment horizontal="center" vertical="center" wrapText="1"/>
      <protection hidden="1"/>
    </xf>
    <xf numFmtId="0" fontId="6" fillId="4" borderId="52" xfId="0" applyFont="1" applyFill="1" applyBorder="1" applyAlignment="1" applyProtection="1">
      <alignment horizontal="center" vertical="center" wrapText="1"/>
      <protection hidden="1"/>
    </xf>
    <xf numFmtId="0" fontId="6" fillId="4" borderId="47" xfId="0" applyFont="1" applyFill="1" applyBorder="1" applyAlignment="1" applyProtection="1">
      <alignment horizontal="center" vertical="center" wrapText="1"/>
      <protection hidden="1"/>
    </xf>
    <xf numFmtId="44" fontId="3" fillId="0" borderId="52" xfId="1" applyFont="1" applyFill="1" applyBorder="1" applyAlignment="1" applyProtection="1">
      <alignment horizontal="center" vertical="center" wrapText="1"/>
      <protection hidden="1"/>
    </xf>
    <xf numFmtId="44" fontId="3" fillId="0" borderId="47" xfId="1" applyFont="1" applyFill="1" applyBorder="1" applyAlignment="1" applyProtection="1">
      <alignment horizontal="center" vertical="center" wrapText="1"/>
      <protection hidden="1"/>
    </xf>
    <xf numFmtId="44" fontId="3" fillId="0" borderId="0" xfId="1" applyFont="1" applyFill="1" applyBorder="1" applyAlignment="1" applyProtection="1">
      <alignment horizontal="center" vertical="center" wrapText="1"/>
      <protection hidden="1"/>
    </xf>
    <xf numFmtId="44" fontId="3" fillId="0" borderId="0" xfId="1" applyFont="1" applyFill="1" applyBorder="1" applyAlignment="1" applyProtection="1">
      <alignment horizontal="center" vertical="center"/>
      <protection hidden="1"/>
    </xf>
    <xf numFmtId="0" fontId="3" fillId="0" borderId="0" xfId="0" applyFont="1" applyFill="1" applyAlignment="1" applyProtection="1">
      <alignment vertical="center"/>
      <protection hidden="1"/>
    </xf>
    <xf numFmtId="164" fontId="7" fillId="0" borderId="0" xfId="3" applyNumberFormat="1" applyFont="1" applyProtection="1">
      <protection hidden="1"/>
    </xf>
    <xf numFmtId="0" fontId="5" fillId="0" borderId="0" xfId="0" applyFont="1" applyBorder="1" applyAlignment="1" applyProtection="1">
      <alignment horizontal="center"/>
      <protection hidden="1"/>
    </xf>
    <xf numFmtId="44" fontId="5" fillId="3" borderId="6" xfId="0" applyNumberFormat="1" applyFont="1" applyFill="1" applyBorder="1" applyProtection="1">
      <protection hidden="1"/>
    </xf>
    <xf numFmtId="0" fontId="5" fillId="0" borderId="0" xfId="0" applyFont="1" applyFill="1" applyBorder="1" applyAlignment="1" applyProtection="1">
      <alignment horizontal="center"/>
      <protection hidden="1"/>
    </xf>
    <xf numFmtId="0" fontId="3" fillId="0" borderId="0" xfId="0" applyFont="1" applyFill="1" applyBorder="1" applyAlignment="1" applyProtection="1">
      <alignment horizontal="center"/>
      <protection hidden="1"/>
    </xf>
    <xf numFmtId="0" fontId="4" fillId="4" borderId="17" xfId="0" applyFont="1" applyFill="1" applyBorder="1" applyAlignment="1" applyProtection="1">
      <alignment horizontal="center" vertical="center" wrapText="1"/>
      <protection hidden="1"/>
    </xf>
    <xf numFmtId="3" fontId="6" fillId="4" borderId="45" xfId="0" applyNumberFormat="1" applyFont="1" applyFill="1" applyBorder="1" applyAlignment="1" applyProtection="1">
      <alignment horizontal="center" wrapText="1"/>
      <protection hidden="1"/>
    </xf>
    <xf numFmtId="3" fontId="6" fillId="4" borderId="3" xfId="0" applyNumberFormat="1" applyFont="1" applyFill="1" applyBorder="1" applyAlignment="1" applyProtection="1">
      <alignment horizontal="center" wrapText="1"/>
      <protection hidden="1"/>
    </xf>
    <xf numFmtId="44" fontId="3" fillId="0" borderId="60" xfId="1" applyFont="1" applyFill="1" applyBorder="1" applyAlignment="1" applyProtection="1">
      <alignment horizontal="center" vertical="center"/>
      <protection hidden="1"/>
    </xf>
    <xf numFmtId="3" fontId="6" fillId="4" borderId="19" xfId="0" applyNumberFormat="1" applyFont="1" applyFill="1" applyBorder="1" applyAlignment="1" applyProtection="1">
      <alignment horizontal="center" wrapText="1"/>
      <protection hidden="1"/>
    </xf>
    <xf numFmtId="3" fontId="6" fillId="4" borderId="36" xfId="0" applyNumberFormat="1" applyFont="1" applyFill="1" applyBorder="1" applyAlignment="1" applyProtection="1">
      <alignment horizontal="center" wrapText="1"/>
      <protection hidden="1"/>
    </xf>
    <xf numFmtId="0" fontId="6" fillId="0" borderId="12" xfId="0" applyFont="1" applyFill="1" applyBorder="1" applyAlignment="1" applyProtection="1">
      <alignment horizontal="left" wrapText="1"/>
      <protection hidden="1"/>
    </xf>
    <xf numFmtId="0" fontId="3" fillId="0" borderId="0" xfId="0" applyFont="1" applyBorder="1" applyAlignment="1" applyProtection="1">
      <alignment horizontal="center" wrapText="1"/>
      <protection hidden="1"/>
    </xf>
    <xf numFmtId="0" fontId="3" fillId="0" borderId="0" xfId="0" applyFont="1" applyFill="1" applyBorder="1" applyProtection="1">
      <protection hidden="1"/>
    </xf>
    <xf numFmtId="3" fontId="6" fillId="0" borderId="0" xfId="0" applyNumberFormat="1" applyFont="1" applyFill="1" applyBorder="1" applyAlignment="1" applyProtection="1">
      <alignment horizontal="center" wrapText="1"/>
      <protection hidden="1"/>
    </xf>
    <xf numFmtId="44" fontId="3" fillId="0" borderId="0" xfId="1" applyFont="1" applyFill="1" applyBorder="1" applyAlignment="1" applyProtection="1">
      <alignment horizontal="center"/>
      <protection hidden="1"/>
    </xf>
    <xf numFmtId="0" fontId="3" fillId="0" borderId="0" xfId="0" applyFont="1" applyBorder="1" applyProtection="1">
      <protection hidden="1"/>
    </xf>
    <xf numFmtId="0" fontId="3" fillId="0" borderId="13" xfId="0" applyFont="1" applyBorder="1" applyProtection="1">
      <protection hidden="1"/>
    </xf>
    <xf numFmtId="3" fontId="6" fillId="4" borderId="25" xfId="0" applyNumberFormat="1" applyFont="1" applyFill="1" applyBorder="1" applyAlignment="1" applyProtection="1">
      <alignment horizontal="center" wrapText="1"/>
      <protection hidden="1"/>
    </xf>
    <xf numFmtId="3" fontId="6" fillId="4" borderId="23" xfId="0" applyNumberFormat="1" applyFont="1" applyFill="1" applyBorder="1" applyAlignment="1" applyProtection="1">
      <alignment horizontal="center" wrapText="1"/>
      <protection hidden="1"/>
    </xf>
    <xf numFmtId="0" fontId="3" fillId="0" borderId="0" xfId="0" applyFont="1" applyFill="1" applyBorder="1" applyAlignment="1" applyProtection="1">
      <alignment horizontal="center" wrapText="1"/>
      <protection hidden="1"/>
    </xf>
    <xf numFmtId="0" fontId="3" fillId="0" borderId="0" xfId="0" applyFont="1" applyFill="1" applyBorder="1" applyAlignment="1" applyProtection="1">
      <protection hidden="1"/>
    </xf>
    <xf numFmtId="0" fontId="5" fillId="0" borderId="0" xfId="0" applyFont="1" applyAlignment="1" applyProtection="1">
      <protection hidden="1"/>
    </xf>
    <xf numFmtId="0" fontId="3" fillId="0" borderId="0" xfId="0" applyFont="1" applyBorder="1" applyAlignment="1" applyProtection="1">
      <alignment horizontal="center"/>
      <protection hidden="1"/>
    </xf>
    <xf numFmtId="0" fontId="6" fillId="4" borderId="45" xfId="0" applyFont="1" applyFill="1" applyBorder="1" applyAlignment="1" applyProtection="1">
      <alignment horizontal="center" wrapText="1"/>
      <protection hidden="1"/>
    </xf>
    <xf numFmtId="0" fontId="6" fillId="4" borderId="3" xfId="0" applyFont="1" applyFill="1" applyBorder="1" applyAlignment="1" applyProtection="1">
      <alignment horizontal="center" vertical="center" wrapText="1"/>
      <protection hidden="1"/>
    </xf>
    <xf numFmtId="0" fontId="6" fillId="4" borderId="3" xfId="0" applyFont="1" applyFill="1" applyBorder="1" applyAlignment="1" applyProtection="1">
      <alignment horizontal="center" wrapText="1"/>
      <protection hidden="1"/>
    </xf>
    <xf numFmtId="0" fontId="6" fillId="4" borderId="36" xfId="0" applyFont="1" applyFill="1" applyBorder="1" applyAlignment="1" applyProtection="1">
      <alignment horizontal="center" wrapText="1"/>
      <protection hidden="1"/>
    </xf>
    <xf numFmtId="0" fontId="3" fillId="4" borderId="45" xfId="0" applyFont="1" applyFill="1" applyBorder="1" applyProtection="1">
      <protection hidden="1"/>
    </xf>
    <xf numFmtId="0" fontId="3" fillId="4" borderId="27" xfId="0" applyFont="1" applyFill="1" applyBorder="1" applyAlignment="1" applyProtection="1">
      <protection hidden="1"/>
    </xf>
    <xf numFmtId="0" fontId="3" fillId="4" borderId="28" xfId="0" applyFont="1" applyFill="1" applyBorder="1" applyAlignment="1" applyProtection="1">
      <protection hidden="1"/>
    </xf>
    <xf numFmtId="0" fontId="3" fillId="0" borderId="11" xfId="0" applyFont="1" applyBorder="1" applyProtection="1">
      <protection hidden="1"/>
    </xf>
    <xf numFmtId="0" fontId="3" fillId="2" borderId="0" xfId="0" applyFont="1" applyFill="1" applyProtection="1">
      <protection hidden="1"/>
    </xf>
    <xf numFmtId="0" fontId="10" fillId="0" borderId="0" xfId="0" applyFont="1" applyProtection="1"/>
    <xf numFmtId="0" fontId="4" fillId="0" borderId="12" xfId="0" applyFont="1" applyFill="1" applyBorder="1" applyAlignment="1" applyProtection="1">
      <alignment horizontal="left" wrapText="1"/>
      <protection hidden="1"/>
    </xf>
    <xf numFmtId="44" fontId="3" fillId="0" borderId="62" xfId="1" applyFont="1" applyFill="1" applyBorder="1" applyAlignment="1" applyProtection="1">
      <alignment horizontal="center" vertical="center"/>
      <protection hidden="1"/>
    </xf>
    <xf numFmtId="0" fontId="4" fillId="0" borderId="16" xfId="0" applyFont="1" applyFill="1" applyBorder="1" applyAlignment="1" applyProtection="1">
      <alignment horizontal="left" wrapText="1"/>
      <protection hidden="1"/>
    </xf>
    <xf numFmtId="0" fontId="3" fillId="0" borderId="24" xfId="0" applyFont="1" applyBorder="1" applyAlignment="1" applyProtection="1">
      <alignment horizontal="center" wrapText="1"/>
      <protection hidden="1"/>
    </xf>
    <xf numFmtId="0" fontId="3" fillId="0" borderId="24" xfId="0" applyFont="1" applyFill="1" applyBorder="1" applyProtection="1">
      <protection hidden="1"/>
    </xf>
    <xf numFmtId="0" fontId="3" fillId="0" borderId="24" xfId="0" applyFont="1" applyBorder="1" applyAlignment="1" applyProtection="1">
      <protection hidden="1"/>
    </xf>
    <xf numFmtId="3" fontId="6" fillId="0" borderId="24" xfId="0" applyNumberFormat="1" applyFont="1" applyFill="1" applyBorder="1" applyAlignment="1" applyProtection="1">
      <alignment horizontal="center" wrapText="1"/>
      <protection hidden="1"/>
    </xf>
    <xf numFmtId="0" fontId="3" fillId="0" borderId="17" xfId="0" applyFont="1" applyBorder="1" applyProtection="1">
      <protection hidden="1"/>
    </xf>
    <xf numFmtId="49" fontId="3" fillId="0" borderId="12" xfId="1" applyNumberFormat="1" applyFont="1" applyFill="1" applyBorder="1" applyAlignment="1" applyProtection="1">
      <alignment horizontal="center" vertical="center" wrapText="1"/>
      <protection hidden="1"/>
    </xf>
    <xf numFmtId="44" fontId="3" fillId="0" borderId="15" xfId="1" applyFont="1" applyFill="1" applyBorder="1" applyAlignment="1" applyProtection="1">
      <alignment horizontal="center" vertical="center"/>
      <protection hidden="1"/>
    </xf>
    <xf numFmtId="49" fontId="3" fillId="0" borderId="48" xfId="1" applyNumberFormat="1" applyFont="1" applyFill="1" applyBorder="1" applyAlignment="1" applyProtection="1">
      <alignment horizontal="center" vertical="center" wrapText="1"/>
      <protection hidden="1"/>
    </xf>
    <xf numFmtId="44" fontId="3" fillId="0" borderId="7" xfId="1" applyFont="1" applyFill="1" applyBorder="1" applyAlignment="1" applyProtection="1">
      <alignment horizontal="center" vertical="center"/>
      <protection hidden="1"/>
    </xf>
    <xf numFmtId="44" fontId="3" fillId="0" borderId="8" xfId="1" applyFont="1" applyFill="1" applyBorder="1" applyAlignment="1" applyProtection="1">
      <alignment horizontal="center" vertical="center"/>
      <protection hidden="1"/>
    </xf>
    <xf numFmtId="0" fontId="3" fillId="0" borderId="0" xfId="0" applyFont="1" applyFill="1" applyProtection="1">
      <protection hidden="1"/>
    </xf>
    <xf numFmtId="164" fontId="7" fillId="0" borderId="0" xfId="3" applyNumberFormat="1" applyFont="1" applyFill="1" applyProtection="1">
      <protection hidden="1"/>
    </xf>
    <xf numFmtId="44" fontId="5" fillId="0" borderId="0" xfId="0" applyNumberFormat="1" applyFont="1" applyFill="1" applyBorder="1" applyProtection="1">
      <protection hidden="1"/>
    </xf>
    <xf numFmtId="0" fontId="3" fillId="0" borderId="0" xfId="0" applyFont="1" applyBorder="1" applyAlignment="1" applyProtection="1">
      <alignment horizontal="left"/>
      <protection hidden="1"/>
    </xf>
    <xf numFmtId="0" fontId="3" fillId="0" borderId="0" xfId="0" applyFont="1" applyBorder="1" applyAlignment="1" applyProtection="1">
      <protection hidden="1"/>
    </xf>
    <xf numFmtId="0" fontId="6" fillId="4" borderId="31" xfId="0" applyFont="1" applyFill="1" applyBorder="1" applyAlignment="1" applyProtection="1">
      <alignment horizontal="left" wrapText="1"/>
      <protection hidden="1"/>
    </xf>
    <xf numFmtId="0" fontId="3" fillId="4" borderId="3" xfId="0" applyFont="1" applyFill="1" applyBorder="1" applyAlignment="1" applyProtection="1">
      <alignment horizontal="left" vertical="center" wrapText="1"/>
      <protection hidden="1"/>
    </xf>
    <xf numFmtId="0" fontId="3" fillId="4" borderId="4" xfId="0" applyFont="1" applyFill="1" applyBorder="1" applyAlignment="1" applyProtection="1">
      <alignment horizontal="left" vertical="center"/>
      <protection hidden="1"/>
    </xf>
    <xf numFmtId="0" fontId="3" fillId="5" borderId="16" xfId="0" applyFont="1" applyFill="1" applyBorder="1" applyAlignment="1" applyProtection="1">
      <alignment horizontal="center" vertical="center" wrapText="1"/>
      <protection hidden="1"/>
    </xf>
    <xf numFmtId="0" fontId="3" fillId="5" borderId="10" xfId="0" applyFont="1" applyFill="1" applyBorder="1" applyAlignment="1" applyProtection="1">
      <alignment vertical="top" wrapText="1"/>
      <protection hidden="1"/>
    </xf>
    <xf numFmtId="0" fontId="3" fillId="0" borderId="0" xfId="0" applyFont="1"/>
    <xf numFmtId="0" fontId="6" fillId="4" borderId="30" xfId="0" applyFont="1" applyFill="1" applyBorder="1" applyAlignment="1" applyProtection="1">
      <alignment horizontal="center" wrapText="1"/>
      <protection hidden="1"/>
    </xf>
    <xf numFmtId="0" fontId="6" fillId="4" borderId="32" xfId="0" applyFont="1" applyFill="1" applyBorder="1" applyAlignment="1" applyProtection="1">
      <alignment horizontal="center" vertical="center" wrapText="1"/>
      <protection hidden="1"/>
    </xf>
    <xf numFmtId="0" fontId="6" fillId="4" borderId="32" xfId="0" applyFont="1" applyFill="1" applyBorder="1" applyAlignment="1" applyProtection="1">
      <alignment horizontal="center" wrapText="1"/>
      <protection hidden="1"/>
    </xf>
    <xf numFmtId="0" fontId="6" fillId="4" borderId="39" xfId="0" applyFont="1" applyFill="1" applyBorder="1" applyAlignment="1" applyProtection="1">
      <alignment horizontal="center" vertical="center" wrapText="1"/>
      <protection hidden="1"/>
    </xf>
    <xf numFmtId="44" fontId="3" fillId="0" borderId="71" xfId="1" applyFont="1" applyFill="1" applyBorder="1" applyAlignment="1" applyProtection="1">
      <alignment horizontal="center" vertical="center"/>
      <protection hidden="1"/>
    </xf>
    <xf numFmtId="44" fontId="3" fillId="0" borderId="72" xfId="1" applyFont="1" applyFill="1" applyBorder="1" applyAlignment="1" applyProtection="1">
      <alignment horizontal="center"/>
      <protection hidden="1"/>
    </xf>
    <xf numFmtId="44" fontId="3" fillId="0" borderId="73" xfId="1" applyFont="1" applyFill="1" applyBorder="1" applyAlignment="1" applyProtection="1">
      <alignment horizontal="center" vertical="center"/>
      <protection hidden="1"/>
    </xf>
    <xf numFmtId="0" fontId="6" fillId="4" borderId="30" xfId="0" applyFont="1" applyFill="1" applyBorder="1" applyAlignment="1" applyProtection="1">
      <alignment horizontal="center" vertical="center" wrapText="1"/>
      <protection hidden="1"/>
    </xf>
    <xf numFmtId="0" fontId="6" fillId="4" borderId="41" xfId="0" applyFont="1" applyFill="1" applyBorder="1" applyAlignment="1" applyProtection="1">
      <alignment horizontal="center" vertical="center" wrapText="1"/>
      <protection hidden="1"/>
    </xf>
    <xf numFmtId="0" fontId="6" fillId="4" borderId="53" xfId="0" applyFont="1" applyFill="1" applyBorder="1" applyAlignment="1" applyProtection="1">
      <alignment horizontal="center" vertical="center" wrapText="1"/>
      <protection hidden="1"/>
    </xf>
    <xf numFmtId="44" fontId="3" fillId="0" borderId="13" xfId="1"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wrapText="1"/>
      <protection hidden="1"/>
    </xf>
    <xf numFmtId="0" fontId="6" fillId="4" borderId="49" xfId="0" applyFont="1" applyFill="1" applyBorder="1" applyAlignment="1" applyProtection="1">
      <alignment horizontal="center" vertical="center" wrapText="1"/>
      <protection hidden="1"/>
    </xf>
    <xf numFmtId="0" fontId="6" fillId="4" borderId="50" xfId="0" applyFont="1" applyFill="1" applyBorder="1" applyAlignment="1" applyProtection="1">
      <alignment horizontal="center" vertical="center" wrapText="1"/>
      <protection hidden="1"/>
    </xf>
    <xf numFmtId="0" fontId="6" fillId="4" borderId="37" xfId="0" applyFont="1" applyFill="1" applyBorder="1" applyAlignment="1" applyProtection="1">
      <alignment horizontal="center" vertical="center" wrapText="1"/>
      <protection hidden="1"/>
    </xf>
    <xf numFmtId="44" fontId="3" fillId="0" borderId="74" xfId="1" applyFont="1" applyFill="1" applyBorder="1" applyAlignment="1" applyProtection="1">
      <alignment horizontal="center" vertical="center"/>
      <protection hidden="1"/>
    </xf>
    <xf numFmtId="44" fontId="3" fillId="0" borderId="72" xfId="1" applyFont="1" applyFill="1" applyBorder="1" applyAlignment="1" applyProtection="1">
      <alignment horizontal="center" vertical="center"/>
      <protection hidden="1"/>
    </xf>
    <xf numFmtId="0" fontId="6" fillId="0" borderId="1" xfId="0" applyFont="1" applyFill="1" applyBorder="1" applyAlignment="1" applyProtection="1">
      <alignment horizontal="center" vertical="center" wrapText="1"/>
      <protection hidden="1"/>
    </xf>
    <xf numFmtId="0" fontId="6" fillId="0" borderId="37" xfId="0" applyFont="1" applyFill="1" applyBorder="1" applyAlignment="1" applyProtection="1">
      <alignment horizontal="center" vertical="center" wrapText="1"/>
      <protection hidden="1"/>
    </xf>
    <xf numFmtId="0" fontId="6" fillId="0" borderId="2" xfId="0" applyFont="1" applyFill="1" applyBorder="1" applyAlignment="1" applyProtection="1">
      <alignment horizontal="center" vertical="center" wrapText="1"/>
      <protection hidden="1"/>
    </xf>
    <xf numFmtId="44" fontId="3" fillId="0" borderId="2" xfId="1" applyFont="1" applyFill="1" applyBorder="1" applyAlignment="1" applyProtection="1">
      <alignment horizontal="center" vertical="center" wrapText="1"/>
      <protection hidden="1"/>
    </xf>
    <xf numFmtId="44" fontId="3" fillId="0" borderId="55" xfId="1" applyFont="1" applyFill="1" applyBorder="1" applyAlignment="1" applyProtection="1">
      <alignment horizontal="center" vertical="center" wrapText="1"/>
      <protection hidden="1"/>
    </xf>
    <xf numFmtId="0" fontId="6" fillId="4" borderId="1" xfId="0" applyFont="1" applyFill="1" applyBorder="1" applyAlignment="1" applyProtection="1">
      <alignment horizontal="center" wrapText="1"/>
      <protection hidden="1"/>
    </xf>
    <xf numFmtId="0" fontId="6" fillId="4" borderId="39" xfId="0" applyFont="1" applyFill="1" applyBorder="1" applyAlignment="1" applyProtection="1">
      <alignment horizontal="center" wrapText="1"/>
      <protection hidden="1"/>
    </xf>
    <xf numFmtId="0" fontId="6" fillId="4" borderId="56" xfId="0" applyFont="1" applyFill="1" applyBorder="1" applyAlignment="1" applyProtection="1">
      <alignment horizontal="center" wrapText="1"/>
      <protection hidden="1"/>
    </xf>
    <xf numFmtId="0" fontId="3" fillId="4" borderId="4" xfId="0" applyFont="1" applyFill="1" applyBorder="1" applyAlignment="1" applyProtection="1">
      <alignment wrapText="1"/>
      <protection hidden="1"/>
    </xf>
    <xf numFmtId="0" fontId="3" fillId="4" borderId="5" xfId="0" applyFont="1" applyFill="1" applyBorder="1" applyAlignment="1" applyProtection="1">
      <alignment wrapText="1"/>
      <protection hidden="1"/>
    </xf>
    <xf numFmtId="0" fontId="3" fillId="4" borderId="5" xfId="0" applyFont="1" applyFill="1" applyBorder="1" applyAlignment="1" applyProtection="1">
      <alignment horizontal="left" vertical="center"/>
      <protection hidden="1"/>
    </xf>
    <xf numFmtId="0" fontId="5" fillId="0" borderId="0" xfId="0" applyFont="1"/>
    <xf numFmtId="0" fontId="5" fillId="0" borderId="0" xfId="0" applyFont="1" applyAlignment="1">
      <alignment horizontal="center"/>
    </xf>
    <xf numFmtId="0" fontId="5" fillId="0" borderId="75" xfId="0" applyFont="1" applyBorder="1"/>
    <xf numFmtId="0" fontId="3" fillId="5" borderId="24" xfId="0" applyFont="1" applyFill="1" applyBorder="1" applyAlignment="1" applyProtection="1">
      <alignment horizontal="center" vertical="center" wrapText="1"/>
      <protection hidden="1"/>
    </xf>
    <xf numFmtId="0" fontId="3" fillId="5" borderId="17" xfId="0" applyFont="1" applyFill="1" applyBorder="1" applyAlignment="1" applyProtection="1">
      <alignment horizontal="center" vertical="center" wrapText="1"/>
      <protection hidden="1"/>
    </xf>
    <xf numFmtId="0" fontId="3" fillId="5" borderId="20" xfId="0" applyFont="1" applyFill="1" applyBorder="1" applyAlignment="1" applyProtection="1">
      <alignment vertical="top" wrapText="1"/>
      <protection hidden="1"/>
    </xf>
    <xf numFmtId="0" fontId="3" fillId="5" borderId="11" xfId="0" applyFont="1" applyFill="1" applyBorder="1" applyAlignment="1" applyProtection="1">
      <alignment vertical="top" wrapText="1"/>
      <protection hidden="1"/>
    </xf>
    <xf numFmtId="0" fontId="3" fillId="5" borderId="12" xfId="0" applyFont="1" applyFill="1" applyBorder="1" applyAlignment="1" applyProtection="1">
      <alignment vertical="top" wrapText="1"/>
      <protection hidden="1"/>
    </xf>
    <xf numFmtId="0" fontId="3" fillId="5" borderId="0" xfId="0" applyFont="1" applyFill="1" applyBorder="1" applyAlignment="1" applyProtection="1">
      <alignment vertical="top" wrapText="1"/>
      <protection hidden="1"/>
    </xf>
    <xf numFmtId="0" fontId="3" fillId="5" borderId="13" xfId="0" applyFont="1" applyFill="1" applyBorder="1" applyAlignment="1" applyProtection="1">
      <alignment vertical="top" wrapText="1"/>
      <protection hidden="1"/>
    </xf>
    <xf numFmtId="0" fontId="3" fillId="5" borderId="14" xfId="0" applyFont="1" applyFill="1" applyBorder="1" applyAlignment="1" applyProtection="1">
      <alignment vertical="top" wrapText="1"/>
      <protection hidden="1"/>
    </xf>
    <xf numFmtId="0" fontId="3" fillId="5" borderId="21" xfId="0" applyFont="1" applyFill="1" applyBorder="1" applyAlignment="1" applyProtection="1">
      <alignment vertical="top" wrapText="1"/>
      <protection hidden="1"/>
    </xf>
    <xf numFmtId="0" fontId="3" fillId="5" borderId="15" xfId="0" applyFont="1" applyFill="1" applyBorder="1" applyAlignment="1" applyProtection="1">
      <alignment vertical="top" wrapText="1"/>
      <protection hidden="1"/>
    </xf>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Border="1"/>
    <xf numFmtId="165" fontId="5" fillId="0" borderId="0" xfId="0" applyNumberFormat="1" applyFont="1" applyBorder="1"/>
    <xf numFmtId="0" fontId="3" fillId="0" borderId="0" xfId="0" applyFont="1" applyBorder="1"/>
    <xf numFmtId="0" fontId="5" fillId="0" borderId="0" xfId="0" applyFont="1" applyBorder="1" applyAlignment="1">
      <alignment horizontal="center"/>
    </xf>
    <xf numFmtId="0" fontId="3" fillId="0" borderId="0" xfId="0" applyFont="1" applyFill="1" applyBorder="1"/>
    <xf numFmtId="165" fontId="5" fillId="0" borderId="0" xfId="0" applyNumberFormat="1" applyFont="1" applyFill="1" applyBorder="1"/>
    <xf numFmtId="0" fontId="5" fillId="0" borderId="0" xfId="0" applyFont="1" applyFill="1" applyBorder="1" applyAlignment="1">
      <alignment horizontal="center" vertical="center"/>
    </xf>
    <xf numFmtId="166" fontId="3" fillId="5" borderId="47" xfId="2" applyNumberFormat="1" applyFont="1" applyFill="1" applyBorder="1" applyAlignment="1" applyProtection="1">
      <alignment horizontal="center" vertical="center"/>
      <protection locked="0" hidden="1"/>
    </xf>
    <xf numFmtId="1" fontId="3" fillId="0" borderId="48" xfId="1" applyNumberFormat="1" applyFont="1" applyFill="1" applyBorder="1" applyAlignment="1" applyProtection="1">
      <alignment horizontal="center" vertical="center" wrapText="1"/>
      <protection hidden="1"/>
    </xf>
    <xf numFmtId="167" fontId="3" fillId="0" borderId="49" xfId="1" applyNumberFormat="1" applyFont="1" applyFill="1" applyBorder="1" applyAlignment="1" applyProtection="1">
      <alignment horizontal="center"/>
      <protection hidden="1"/>
    </xf>
    <xf numFmtId="167" fontId="3" fillId="0" borderId="50" xfId="1" applyNumberFormat="1" applyFont="1" applyFill="1" applyBorder="1" applyAlignment="1" applyProtection="1">
      <alignment horizontal="center"/>
      <protection hidden="1"/>
    </xf>
    <xf numFmtId="167" fontId="3" fillId="0" borderId="0" xfId="1" applyNumberFormat="1" applyFont="1" applyFill="1" applyBorder="1" applyAlignment="1" applyProtection="1">
      <alignment horizontal="center"/>
      <protection hidden="1"/>
    </xf>
    <xf numFmtId="167" fontId="3" fillId="0" borderId="64" xfId="1" applyNumberFormat="1" applyFont="1" applyFill="1" applyBorder="1" applyAlignment="1" applyProtection="1">
      <alignment horizontal="center"/>
      <protection hidden="1"/>
    </xf>
    <xf numFmtId="167" fontId="3" fillId="0" borderId="24" xfId="1" applyNumberFormat="1" applyFont="1" applyFill="1" applyBorder="1" applyAlignment="1" applyProtection="1">
      <alignment horizontal="center"/>
      <protection hidden="1"/>
    </xf>
    <xf numFmtId="167" fontId="3" fillId="0" borderId="29"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protection hidden="1"/>
    </xf>
    <xf numFmtId="167" fontId="3" fillId="0" borderId="0" xfId="0" applyNumberFormat="1" applyFont="1" applyBorder="1" applyProtection="1">
      <protection hidden="1"/>
    </xf>
    <xf numFmtId="167" fontId="3" fillId="0" borderId="24" xfId="0" applyNumberFormat="1" applyFont="1" applyBorder="1" applyProtection="1">
      <protection hidden="1"/>
    </xf>
    <xf numFmtId="167" fontId="3" fillId="0" borderId="2" xfId="1" applyNumberFormat="1" applyFont="1" applyFill="1" applyBorder="1" applyAlignment="1" applyProtection="1">
      <alignment horizontal="center"/>
      <protection hidden="1"/>
    </xf>
    <xf numFmtId="167" fontId="3" fillId="0" borderId="37" xfId="1" applyNumberFormat="1" applyFont="1" applyFill="1" applyBorder="1" applyAlignment="1" applyProtection="1">
      <alignment horizontal="center"/>
      <protection hidden="1"/>
    </xf>
    <xf numFmtId="166" fontId="3" fillId="0" borderId="1" xfId="2" applyNumberFormat="1" applyFont="1" applyFill="1" applyBorder="1" applyAlignment="1" applyProtection="1">
      <alignment horizontal="center"/>
      <protection hidden="1"/>
    </xf>
    <xf numFmtId="166" fontId="3" fillId="0" borderId="37" xfId="2" applyNumberFormat="1" applyFont="1" applyFill="1" applyBorder="1" applyAlignment="1" applyProtection="1">
      <alignment horizontal="center"/>
      <protection hidden="1"/>
    </xf>
    <xf numFmtId="166" fontId="3" fillId="0" borderId="0" xfId="1" applyNumberFormat="1" applyFont="1" applyFill="1" applyBorder="1" applyAlignment="1" applyProtection="1">
      <alignment horizontal="center"/>
      <protection hidden="1"/>
    </xf>
    <xf numFmtId="166" fontId="3" fillId="0" borderId="65" xfId="2" applyNumberFormat="1" applyFont="1" applyFill="1" applyBorder="1" applyAlignment="1" applyProtection="1">
      <alignment horizontal="center"/>
      <protection hidden="1"/>
    </xf>
    <xf numFmtId="166" fontId="3" fillId="0" borderId="24" xfId="1" applyNumberFormat="1" applyFont="1" applyFill="1" applyBorder="1" applyAlignment="1" applyProtection="1">
      <alignment horizontal="center"/>
      <protection hidden="1"/>
    </xf>
    <xf numFmtId="166" fontId="3" fillId="0" borderId="30" xfId="2" applyNumberFormat="1" applyFont="1" applyFill="1" applyBorder="1" applyAlignment="1" applyProtection="1">
      <alignment horizontal="center"/>
      <protection hidden="1"/>
    </xf>
    <xf numFmtId="166" fontId="3" fillId="0" borderId="32" xfId="2" applyNumberFormat="1" applyFont="1" applyFill="1" applyBorder="1" applyAlignment="1" applyProtection="1">
      <alignment horizontal="center"/>
      <protection hidden="1"/>
    </xf>
    <xf numFmtId="166" fontId="3" fillId="0" borderId="0" xfId="0" applyNumberFormat="1" applyFont="1" applyBorder="1" applyProtection="1">
      <protection hidden="1"/>
    </xf>
    <xf numFmtId="166" fontId="3" fillId="0" borderId="24" xfId="0" applyNumberFormat="1" applyFont="1" applyBorder="1" applyProtection="1">
      <protection hidden="1"/>
    </xf>
    <xf numFmtId="166" fontId="3" fillId="0" borderId="41" xfId="2" applyNumberFormat="1" applyFont="1" applyFill="1" applyBorder="1" applyAlignment="1" applyProtection="1">
      <alignment horizontal="center"/>
      <protection hidden="1"/>
    </xf>
    <xf numFmtId="166" fontId="3" fillId="0" borderId="39" xfId="2" applyNumberFormat="1" applyFont="1" applyFill="1" applyBorder="1" applyAlignment="1" applyProtection="1">
      <alignment horizontal="center"/>
      <protection hidden="1"/>
    </xf>
    <xf numFmtId="167" fontId="3" fillId="0" borderId="5" xfId="1" applyNumberFormat="1" applyFont="1" applyFill="1" applyBorder="1" applyAlignment="1" applyProtection="1">
      <alignment horizontal="center" vertical="center"/>
      <protection hidden="1"/>
    </xf>
    <xf numFmtId="167" fontId="3" fillId="0" borderId="35" xfId="1" applyNumberFormat="1" applyFont="1" applyFill="1" applyBorder="1" applyAlignment="1" applyProtection="1">
      <alignment horizontal="center"/>
      <protection hidden="1"/>
    </xf>
    <xf numFmtId="167" fontId="3" fillId="0" borderId="5" xfId="1" applyNumberFormat="1" applyFont="1" applyFill="1" applyBorder="1" applyAlignment="1" applyProtection="1">
      <alignment horizontal="center"/>
      <protection hidden="1"/>
    </xf>
    <xf numFmtId="167" fontId="3" fillId="0" borderId="28" xfId="1" applyNumberFormat="1" applyFont="1" applyFill="1" applyBorder="1" applyAlignment="1" applyProtection="1">
      <alignment horizontal="center"/>
      <protection hidden="1"/>
    </xf>
    <xf numFmtId="167" fontId="3" fillId="0" borderId="1" xfId="1" applyNumberFormat="1" applyFont="1" applyFill="1" applyBorder="1" applyAlignment="1" applyProtection="1">
      <alignment horizontal="center" vertical="center"/>
      <protection hidden="1"/>
    </xf>
    <xf numFmtId="167" fontId="3" fillId="0" borderId="47" xfId="1" applyNumberFormat="1" applyFont="1" applyFill="1" applyBorder="1" applyAlignment="1" applyProtection="1">
      <alignment horizontal="left" vertical="center"/>
      <protection hidden="1"/>
    </xf>
    <xf numFmtId="166" fontId="3" fillId="0" borderId="1" xfId="1" applyNumberFormat="1" applyFont="1" applyFill="1" applyBorder="1" applyAlignment="1" applyProtection="1">
      <alignment horizontal="center"/>
      <protection hidden="1"/>
    </xf>
    <xf numFmtId="166" fontId="6" fillId="0" borderId="29" xfId="0" applyNumberFormat="1" applyFont="1" applyFill="1" applyBorder="1" applyAlignment="1" applyProtection="1">
      <alignment horizontal="left" wrapText="1"/>
      <protection hidden="1"/>
    </xf>
    <xf numFmtId="166" fontId="3" fillId="0" borderId="29" xfId="2" applyNumberFormat="1" applyFont="1" applyFill="1" applyBorder="1" applyAlignment="1" applyProtection="1">
      <alignment horizontal="center"/>
      <protection hidden="1"/>
    </xf>
    <xf numFmtId="166" fontId="3" fillId="0" borderId="45" xfId="2" applyNumberFormat="1" applyFont="1" applyFill="1" applyBorder="1" applyAlignment="1" applyProtection="1">
      <alignment horizontal="center"/>
      <protection hidden="1"/>
    </xf>
    <xf numFmtId="166" fontId="3" fillId="0" borderId="3" xfId="2" applyNumberFormat="1" applyFont="1" applyFill="1" applyBorder="1" applyAlignment="1" applyProtection="1">
      <alignment horizontal="center"/>
      <protection hidden="1"/>
    </xf>
    <xf numFmtId="166" fontId="3" fillId="0" borderId="36" xfId="2" applyNumberFormat="1" applyFont="1" applyFill="1" applyBorder="1" applyAlignment="1" applyProtection="1">
      <alignment horizontal="center"/>
      <protection hidden="1"/>
    </xf>
    <xf numFmtId="166" fontId="3" fillId="0" borderId="3" xfId="1" applyNumberFormat="1" applyFont="1" applyFill="1" applyBorder="1" applyAlignment="1" applyProtection="1">
      <alignment horizontal="center"/>
      <protection hidden="1"/>
    </xf>
    <xf numFmtId="166" fontId="3" fillId="0" borderId="38" xfId="2" applyNumberFormat="1" applyFont="1" applyFill="1" applyBorder="1" applyAlignment="1" applyProtection="1">
      <alignment horizontal="left" vertical="center"/>
      <protection hidden="1"/>
    </xf>
    <xf numFmtId="166" fontId="6" fillId="0" borderId="30" xfId="0" applyNumberFormat="1" applyFont="1" applyFill="1" applyBorder="1" applyAlignment="1" applyProtection="1">
      <alignment horizontal="left" wrapText="1"/>
      <protection hidden="1"/>
    </xf>
    <xf numFmtId="0" fontId="0" fillId="2" borderId="0" xfId="0" applyFill="1" applyProtection="1">
      <protection hidden="1"/>
    </xf>
    <xf numFmtId="0" fontId="10" fillId="0" borderId="0" xfId="0" applyFont="1" applyProtection="1">
      <protection hidden="1"/>
    </xf>
    <xf numFmtId="0" fontId="5" fillId="0" borderId="0" xfId="0" applyFont="1" applyAlignment="1" applyProtection="1">
      <alignment wrapText="1"/>
      <protection hidden="1"/>
    </xf>
    <xf numFmtId="0" fontId="5" fillId="0" borderId="0" xfId="0" applyFont="1" applyProtection="1">
      <protection hidden="1"/>
    </xf>
    <xf numFmtId="49" fontId="5" fillId="0" borderId="0" xfId="0" applyNumberFormat="1" applyFont="1" applyFill="1" applyBorder="1" applyAlignment="1" applyProtection="1">
      <alignment horizontal="center" vertical="center"/>
      <protection hidden="1"/>
    </xf>
    <xf numFmtId="0" fontId="5" fillId="0" borderId="0" xfId="0" applyFont="1" applyBorder="1" applyProtection="1">
      <protection hidden="1"/>
    </xf>
    <xf numFmtId="0" fontId="5" fillId="4" borderId="16" xfId="0" applyFont="1" applyFill="1" applyBorder="1" applyAlignment="1" applyProtection="1">
      <alignment horizontal="center" vertical="center" wrapText="1"/>
      <protection hidden="1"/>
    </xf>
    <xf numFmtId="0" fontId="5" fillId="4" borderId="6" xfId="0" applyFont="1" applyFill="1" applyBorder="1" applyAlignment="1" applyProtection="1">
      <alignment horizontal="center" vertical="center"/>
      <protection hidden="1"/>
    </xf>
    <xf numFmtId="2" fontId="5" fillId="4" borderId="6" xfId="0" applyNumberFormat="1" applyFont="1" applyFill="1" applyBorder="1" applyAlignment="1" applyProtection="1">
      <alignment horizontal="left" vertical="center"/>
      <protection hidden="1"/>
    </xf>
    <xf numFmtId="0" fontId="3" fillId="4" borderId="8" xfId="0" applyFont="1" applyFill="1" applyBorder="1" applyProtection="1">
      <protection hidden="1"/>
    </xf>
    <xf numFmtId="0" fontId="3" fillId="4" borderId="9" xfId="0" applyFont="1" applyFill="1" applyBorder="1" applyProtection="1">
      <protection hidden="1"/>
    </xf>
    <xf numFmtId="0" fontId="3" fillId="0" borderId="0" xfId="0" applyFont="1" applyFill="1" applyBorder="1" applyAlignment="1" applyProtection="1">
      <alignment horizontal="center" vertical="center" wrapText="1"/>
      <protection hidden="1"/>
    </xf>
    <xf numFmtId="0" fontId="3" fillId="0" borderId="0" xfId="0" applyFont="1" applyFill="1" applyBorder="1" applyAlignment="1" applyProtection="1">
      <alignment vertical="top"/>
      <protection hidden="1"/>
    </xf>
    <xf numFmtId="0" fontId="3" fillId="0" borderId="0" xfId="0" applyFont="1" applyAlignment="1">
      <alignment horizontal="left"/>
    </xf>
    <xf numFmtId="49" fontId="3" fillId="0" borderId="0" xfId="0" applyNumberFormat="1" applyFont="1"/>
    <xf numFmtId="167" fontId="3" fillId="0" borderId="0" xfId="0" applyNumberFormat="1" applyFont="1"/>
    <xf numFmtId="167" fontId="5" fillId="0" borderId="75" xfId="0" applyNumberFormat="1" applyFont="1" applyBorder="1"/>
    <xf numFmtId="49" fontId="3" fillId="0" borderId="29" xfId="1" applyNumberFormat="1" applyFont="1" applyFill="1" applyBorder="1" applyAlignment="1" applyProtection="1">
      <alignment horizontal="center" vertical="center" wrapText="1"/>
      <protection hidden="1"/>
    </xf>
    <xf numFmtId="165" fontId="3" fillId="0" borderId="29" xfId="1" applyNumberFormat="1" applyFont="1" applyFill="1" applyBorder="1" applyAlignment="1" applyProtection="1">
      <alignment horizontal="center" vertical="center"/>
      <protection hidden="1"/>
    </xf>
    <xf numFmtId="9" fontId="3" fillId="0" borderId="29" xfId="2" applyFont="1" applyFill="1" applyBorder="1" applyAlignment="1" applyProtection="1">
      <alignment horizontal="center" vertical="center"/>
      <protection hidden="1"/>
    </xf>
    <xf numFmtId="9" fontId="3" fillId="0" borderId="30" xfId="2" applyFont="1" applyFill="1" applyBorder="1" applyAlignment="1" applyProtection="1">
      <alignment horizontal="center" vertical="center"/>
      <protection hidden="1"/>
    </xf>
    <xf numFmtId="49" fontId="3" fillId="0" borderId="55" xfId="1" applyNumberFormat="1" applyFont="1" applyFill="1" applyBorder="1" applyAlignment="1" applyProtection="1">
      <alignment horizontal="center" vertical="center" wrapText="1"/>
      <protection hidden="1"/>
    </xf>
    <xf numFmtId="49" fontId="3" fillId="0" borderId="2" xfId="1" applyNumberFormat="1" applyFont="1" applyFill="1" applyBorder="1" applyAlignment="1" applyProtection="1">
      <alignment horizontal="center" vertical="center" wrapText="1"/>
      <protection hidden="1"/>
    </xf>
    <xf numFmtId="49" fontId="3" fillId="0" borderId="52" xfId="1" applyNumberFormat="1" applyFont="1" applyFill="1" applyBorder="1" applyAlignment="1" applyProtection="1">
      <alignment horizontal="center" vertical="center" wrapText="1"/>
      <protection hidden="1"/>
    </xf>
    <xf numFmtId="49" fontId="3" fillId="0" borderId="47" xfId="1" applyNumberFormat="1" applyFont="1" applyFill="1" applyBorder="1" applyAlignment="1" applyProtection="1">
      <alignment horizontal="center" vertical="center" wrapText="1"/>
      <protection hidden="1"/>
    </xf>
    <xf numFmtId="49" fontId="3" fillId="0" borderId="49"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37" xfId="1" applyNumberFormat="1" applyFont="1" applyFill="1" applyBorder="1" applyAlignment="1" applyProtection="1">
      <alignment horizontal="center" vertical="center" wrapText="1"/>
      <protection hidden="1"/>
    </xf>
    <xf numFmtId="49" fontId="3" fillId="0" borderId="0" xfId="2" applyNumberFormat="1" applyFont="1" applyFill="1" applyBorder="1" applyAlignment="1" applyProtection="1">
      <alignment horizontal="center" vertical="center"/>
      <protection hidden="1"/>
    </xf>
    <xf numFmtId="0" fontId="6" fillId="5" borderId="2" xfId="0" applyFont="1" applyFill="1" applyBorder="1" applyAlignment="1" applyProtection="1">
      <alignment horizontal="center" vertical="center" wrapText="1"/>
      <protection locked="0" hidden="1"/>
    </xf>
    <xf numFmtId="0" fontId="6" fillId="5" borderId="47" xfId="0" applyFont="1" applyFill="1" applyBorder="1" applyAlignment="1" applyProtection="1">
      <alignment horizontal="center" vertical="center" wrapText="1"/>
      <protection locked="0" hidden="1"/>
    </xf>
    <xf numFmtId="0" fontId="6" fillId="5" borderId="55" xfId="0" applyFont="1" applyFill="1" applyBorder="1" applyAlignment="1" applyProtection="1">
      <alignment horizontal="center" vertical="center" wrapText="1"/>
      <protection locked="0" hidden="1"/>
    </xf>
    <xf numFmtId="167" fontId="6" fillId="5" borderId="2" xfId="0" applyNumberFormat="1" applyFont="1" applyFill="1" applyBorder="1" applyAlignment="1" applyProtection="1">
      <alignment horizontal="center" vertical="center" wrapText="1"/>
      <protection locked="0" hidden="1"/>
    </xf>
    <xf numFmtId="166" fontId="6" fillId="5" borderId="2" xfId="0" applyNumberFormat="1" applyFont="1" applyFill="1" applyBorder="1" applyAlignment="1" applyProtection="1">
      <alignment horizontal="center" vertical="center" wrapText="1"/>
      <protection locked="0" hidden="1"/>
    </xf>
    <xf numFmtId="166" fontId="6" fillId="5" borderId="41" xfId="0" applyNumberFormat="1" applyFont="1" applyFill="1" applyBorder="1" applyAlignment="1" applyProtection="1">
      <alignment horizontal="center" vertical="center" wrapText="1"/>
      <protection locked="0" hidden="1"/>
    </xf>
    <xf numFmtId="167" fontId="6" fillId="5" borderId="47" xfId="0" applyNumberFormat="1" applyFont="1" applyFill="1" applyBorder="1" applyAlignment="1" applyProtection="1">
      <alignment horizontal="center" vertical="center" wrapText="1"/>
      <protection locked="0" hidden="1"/>
    </xf>
    <xf numFmtId="166" fontId="6" fillId="5" borderId="47" xfId="0" applyNumberFormat="1" applyFont="1" applyFill="1" applyBorder="1" applyAlignment="1" applyProtection="1">
      <alignment horizontal="center" vertical="center" wrapText="1"/>
      <protection locked="0" hidden="1"/>
    </xf>
    <xf numFmtId="166" fontId="6" fillId="5" borderId="53" xfId="0" applyNumberFormat="1" applyFont="1" applyFill="1" applyBorder="1" applyAlignment="1" applyProtection="1">
      <alignment horizontal="center" vertical="center" wrapText="1"/>
      <protection locked="0" hidden="1"/>
    </xf>
    <xf numFmtId="167" fontId="6" fillId="5" borderId="29" xfId="0" applyNumberFormat="1" applyFont="1" applyFill="1" applyBorder="1" applyAlignment="1" applyProtection="1">
      <alignment horizontal="center" vertical="center" wrapText="1"/>
      <protection locked="0" hidden="1"/>
    </xf>
    <xf numFmtId="166" fontId="6" fillId="5" borderId="29" xfId="0" applyNumberFormat="1" applyFont="1" applyFill="1" applyBorder="1" applyAlignment="1" applyProtection="1">
      <alignment horizontal="center" vertical="center" wrapText="1"/>
      <protection locked="0" hidden="1"/>
    </xf>
    <xf numFmtId="166" fontId="6" fillId="5" borderId="30" xfId="0" applyNumberFormat="1" applyFont="1" applyFill="1" applyBorder="1" applyAlignment="1" applyProtection="1">
      <alignment horizontal="center" vertical="center" wrapText="1"/>
      <protection locked="0" hidden="1"/>
    </xf>
    <xf numFmtId="167" fontId="3" fillId="5" borderId="48" xfId="1" applyNumberFormat="1" applyFont="1" applyFill="1" applyBorder="1" applyAlignment="1" applyProtection="1">
      <alignment horizontal="center"/>
      <protection locked="0" hidden="1"/>
    </xf>
    <xf numFmtId="166" fontId="3" fillId="5" borderId="29" xfId="2" applyNumberFormat="1" applyFont="1" applyFill="1" applyBorder="1" applyAlignment="1" applyProtection="1">
      <alignment horizontal="center"/>
      <protection locked="0" hidden="1"/>
    </xf>
    <xf numFmtId="167" fontId="3" fillId="5" borderId="49" xfId="1" applyNumberFormat="1" applyFont="1" applyFill="1" applyBorder="1" applyAlignment="1" applyProtection="1">
      <alignment horizontal="center"/>
      <protection locked="0" hidden="1"/>
    </xf>
    <xf numFmtId="166" fontId="3" fillId="5" borderId="1" xfId="2" applyNumberFormat="1" applyFont="1" applyFill="1" applyBorder="1" applyAlignment="1" applyProtection="1">
      <alignment horizontal="center"/>
      <protection locked="0" hidden="1"/>
    </xf>
    <xf numFmtId="167" fontId="3" fillId="5" borderId="1" xfId="1" applyNumberFormat="1" applyFont="1" applyFill="1" applyBorder="1" applyAlignment="1" applyProtection="1">
      <alignment horizontal="center"/>
      <protection locked="0" hidden="1"/>
    </xf>
    <xf numFmtId="166" fontId="3" fillId="5" borderId="32" xfId="2" applyNumberFormat="1" applyFont="1" applyFill="1" applyBorder="1" applyAlignment="1" applyProtection="1">
      <alignment horizontal="center"/>
      <protection locked="0" hidden="1"/>
    </xf>
    <xf numFmtId="167" fontId="3" fillId="5" borderId="37" xfId="1" applyNumberFormat="1" applyFont="1" applyFill="1" applyBorder="1" applyAlignment="1" applyProtection="1">
      <alignment horizontal="center"/>
      <protection locked="0" hidden="1"/>
    </xf>
    <xf numFmtId="166" fontId="3" fillId="5" borderId="39" xfId="2" applyNumberFormat="1" applyFont="1" applyFill="1" applyBorder="1" applyAlignment="1" applyProtection="1">
      <alignment horizontal="center"/>
      <protection locked="0" hidden="1"/>
    </xf>
    <xf numFmtId="167" fontId="3" fillId="5" borderId="65" xfId="1" applyNumberFormat="1" applyFont="1" applyFill="1" applyBorder="1" applyAlignment="1" applyProtection="1">
      <alignment horizontal="center"/>
      <protection locked="0" hidden="1"/>
    </xf>
    <xf numFmtId="166" fontId="3" fillId="5" borderId="66" xfId="2" applyNumberFormat="1" applyFont="1" applyFill="1" applyBorder="1" applyAlignment="1" applyProtection="1">
      <alignment horizontal="center"/>
      <protection locked="0" hidden="1"/>
    </xf>
    <xf numFmtId="167" fontId="3" fillId="5" borderId="55" xfId="1" applyNumberFormat="1" applyFont="1" applyFill="1" applyBorder="1" applyAlignment="1" applyProtection="1">
      <alignment horizontal="center"/>
      <protection locked="0" hidden="1"/>
    </xf>
    <xf numFmtId="166" fontId="3" fillId="5" borderId="2" xfId="2" applyNumberFormat="1" applyFont="1" applyFill="1" applyBorder="1" applyAlignment="1" applyProtection="1">
      <alignment horizontal="center"/>
      <protection locked="0" hidden="1"/>
    </xf>
    <xf numFmtId="167" fontId="3" fillId="5" borderId="50" xfId="1" applyNumberFormat="1" applyFont="1" applyFill="1" applyBorder="1" applyAlignment="1" applyProtection="1">
      <alignment horizontal="center"/>
      <protection locked="0" hidden="1"/>
    </xf>
    <xf numFmtId="166" fontId="3" fillId="5" borderId="37" xfId="2" applyNumberFormat="1" applyFont="1" applyFill="1" applyBorder="1" applyAlignment="1" applyProtection="1">
      <alignment horizontal="center"/>
      <protection locked="0" hidden="1"/>
    </xf>
    <xf numFmtId="167" fontId="3" fillId="5" borderId="28" xfId="1" applyNumberFormat="1" applyFont="1" applyFill="1" applyBorder="1" applyAlignment="1" applyProtection="1">
      <alignment horizontal="center"/>
      <protection locked="0" hidden="1"/>
    </xf>
    <xf numFmtId="167" fontId="3" fillId="5" borderId="5" xfId="1" applyNumberFormat="1" applyFont="1" applyFill="1" applyBorder="1" applyAlignment="1" applyProtection="1">
      <alignment horizontal="center" vertical="center"/>
      <protection locked="0" hidden="1"/>
    </xf>
    <xf numFmtId="167" fontId="3" fillId="5" borderId="5" xfId="1" applyNumberFormat="1" applyFont="1" applyFill="1" applyBorder="1" applyAlignment="1" applyProtection="1">
      <alignment horizontal="center"/>
      <protection locked="0" hidden="1"/>
    </xf>
    <xf numFmtId="167" fontId="3" fillId="5" borderId="35" xfId="1" applyNumberFormat="1" applyFont="1" applyFill="1" applyBorder="1" applyAlignment="1" applyProtection="1">
      <alignment horizontal="center"/>
      <protection locked="0" hidden="1"/>
    </xf>
    <xf numFmtId="167" fontId="3" fillId="5" borderId="1" xfId="1" applyNumberFormat="1" applyFont="1" applyFill="1" applyBorder="1" applyAlignment="1" applyProtection="1">
      <alignment horizontal="center" vertical="center"/>
      <protection locked="0" hidden="1"/>
    </xf>
    <xf numFmtId="166" fontId="3" fillId="5" borderId="3" xfId="2" applyNumberFormat="1" applyFont="1" applyFill="1" applyBorder="1" applyAlignment="1" applyProtection="1">
      <alignment horizontal="center"/>
      <protection locked="0" hidden="1"/>
    </xf>
    <xf numFmtId="167" fontId="3" fillId="5" borderId="68" xfId="1" applyNumberFormat="1" applyFont="1" applyFill="1" applyBorder="1" applyAlignment="1" applyProtection="1">
      <alignment horizontal="center"/>
      <protection locked="0" hidden="1"/>
    </xf>
    <xf numFmtId="166" fontId="6" fillId="5" borderId="46" xfId="2" applyNumberFormat="1" applyFont="1" applyFill="1" applyBorder="1" applyAlignment="1" applyProtection="1">
      <alignment horizontal="center" wrapText="1"/>
      <protection locked="0" hidden="1"/>
    </xf>
    <xf numFmtId="167" fontId="3" fillId="5" borderId="46" xfId="1" applyNumberFormat="1" applyFont="1" applyFill="1" applyBorder="1" applyAlignment="1" applyProtection="1">
      <alignment horizontal="center"/>
      <protection locked="0" hidden="1"/>
    </xf>
    <xf numFmtId="166" fontId="6" fillId="5" borderId="70" xfId="2" applyNumberFormat="1" applyFont="1" applyFill="1" applyBorder="1" applyAlignment="1" applyProtection="1">
      <alignment horizontal="center" wrapText="1"/>
      <protection locked="0" hidden="1"/>
    </xf>
    <xf numFmtId="167" fontId="3" fillId="5" borderId="69" xfId="1" applyNumberFormat="1" applyFont="1" applyFill="1" applyBorder="1" applyAlignment="1" applyProtection="1">
      <alignment horizontal="center" vertical="center"/>
      <protection locked="0" hidden="1"/>
    </xf>
    <xf numFmtId="167" fontId="3" fillId="5" borderId="29" xfId="1" applyNumberFormat="1" applyFont="1" applyFill="1" applyBorder="1" applyAlignment="1" applyProtection="1">
      <alignment horizontal="center"/>
      <protection locked="0" hidden="1"/>
    </xf>
    <xf numFmtId="166" fontId="3" fillId="5" borderId="30" xfId="2" applyNumberFormat="1" applyFont="1" applyFill="1" applyBorder="1" applyAlignment="1" applyProtection="1">
      <alignment horizontal="center"/>
      <protection locked="0" hidden="1"/>
    </xf>
    <xf numFmtId="0" fontId="3" fillId="4" borderId="10" xfId="0" applyFont="1" applyFill="1" applyBorder="1" applyAlignment="1" applyProtection="1">
      <alignment horizontal="left" vertical="top" wrapText="1"/>
      <protection hidden="1"/>
    </xf>
    <xf numFmtId="0" fontId="3" fillId="4" borderId="20" xfId="0" applyFont="1" applyFill="1" applyBorder="1" applyAlignment="1" applyProtection="1">
      <alignment horizontal="left" vertical="top" wrapText="1"/>
      <protection hidden="1"/>
    </xf>
    <xf numFmtId="0" fontId="3" fillId="4" borderId="11" xfId="0" applyFont="1" applyFill="1" applyBorder="1" applyAlignment="1" applyProtection="1">
      <alignment horizontal="left" vertical="top" wrapText="1"/>
      <protection hidden="1"/>
    </xf>
    <xf numFmtId="0" fontId="3" fillId="4" borderId="12" xfId="0" applyFont="1" applyFill="1" applyBorder="1" applyAlignment="1" applyProtection="1">
      <alignment horizontal="left" vertical="top" wrapText="1"/>
      <protection hidden="1"/>
    </xf>
    <xf numFmtId="0" fontId="3" fillId="4" borderId="0" xfId="0" applyFont="1" applyFill="1" applyBorder="1" applyAlignment="1" applyProtection="1">
      <alignment horizontal="left" vertical="top" wrapText="1"/>
      <protection hidden="1"/>
    </xf>
    <xf numFmtId="0" fontId="3" fillId="4" borderId="13" xfId="0" applyFont="1" applyFill="1" applyBorder="1" applyAlignment="1" applyProtection="1">
      <alignment horizontal="left" vertical="top" wrapText="1"/>
      <protection hidden="1"/>
    </xf>
    <xf numFmtId="0" fontId="3" fillId="4" borderId="14" xfId="0" applyFont="1" applyFill="1" applyBorder="1" applyAlignment="1" applyProtection="1">
      <alignment horizontal="left" vertical="top" wrapText="1"/>
      <protection hidden="1"/>
    </xf>
    <xf numFmtId="0" fontId="3" fillId="4" borderId="21" xfId="0" applyFont="1" applyFill="1" applyBorder="1" applyAlignment="1" applyProtection="1">
      <alignment horizontal="left" vertical="top" wrapText="1"/>
      <protection hidden="1"/>
    </xf>
    <xf numFmtId="0" fontId="3" fillId="4" borderId="15" xfId="0" applyFont="1" applyFill="1" applyBorder="1" applyAlignment="1" applyProtection="1">
      <alignment horizontal="left" vertical="top" wrapText="1"/>
      <protection hidden="1"/>
    </xf>
    <xf numFmtId="0" fontId="8" fillId="4" borderId="16" xfId="0" applyFont="1" applyFill="1" applyBorder="1" applyAlignment="1" applyProtection="1">
      <alignment horizontal="center" wrapText="1"/>
      <protection hidden="1"/>
    </xf>
    <xf numFmtId="0" fontId="0" fillId="4" borderId="24" xfId="0" applyFill="1" applyBorder="1" applyAlignment="1" applyProtection="1">
      <alignment wrapText="1"/>
      <protection hidden="1"/>
    </xf>
    <xf numFmtId="0" fontId="0" fillId="4" borderId="17" xfId="0" applyFill="1" applyBorder="1" applyAlignment="1" applyProtection="1">
      <alignment wrapText="1"/>
      <protection hidden="1"/>
    </xf>
    <xf numFmtId="0" fontId="6" fillId="4" borderId="49" xfId="0" applyFont="1" applyFill="1" applyBorder="1" applyAlignment="1" applyProtection="1">
      <alignment horizontal="left" wrapText="1"/>
      <protection hidden="1"/>
    </xf>
    <xf numFmtId="0" fontId="3" fillId="0" borderId="1" xfId="0" applyFont="1" applyBorder="1" applyAlignment="1" applyProtection="1">
      <alignment wrapText="1"/>
      <protection hidden="1"/>
    </xf>
    <xf numFmtId="0" fontId="3" fillId="4" borderId="1" xfId="0" applyFont="1" applyFill="1" applyBorder="1" applyAlignment="1" applyProtection="1">
      <alignment horizontal="left" vertical="center" wrapText="1"/>
      <protection hidden="1"/>
    </xf>
    <xf numFmtId="0" fontId="3" fillId="4" borderId="1" xfId="0" applyFont="1" applyFill="1" applyBorder="1" applyAlignment="1" applyProtection="1">
      <alignment horizontal="left" vertical="center"/>
      <protection hidden="1"/>
    </xf>
    <xf numFmtId="0" fontId="3" fillId="0" borderId="1" xfId="0" applyFont="1" applyBorder="1" applyAlignment="1" applyProtection="1">
      <alignment horizontal="left" vertical="center"/>
      <protection hidden="1"/>
    </xf>
    <xf numFmtId="0" fontId="0" fillId="0" borderId="17" xfId="0" applyBorder="1" applyAlignment="1" applyProtection="1">
      <alignment wrapText="1"/>
      <protection hidden="1"/>
    </xf>
    <xf numFmtId="0" fontId="4" fillId="2" borderId="0" xfId="0" applyFont="1" applyFill="1" applyBorder="1" applyAlignment="1" applyProtection="1">
      <alignment wrapText="1"/>
      <protection hidden="1"/>
    </xf>
    <xf numFmtId="0" fontId="3" fillId="0" borderId="0" xfId="0" applyFont="1" applyBorder="1" applyAlignment="1" applyProtection="1">
      <protection hidden="1"/>
    </xf>
    <xf numFmtId="0" fontId="5" fillId="3" borderId="16" xfId="0" applyFont="1" applyFill="1" applyBorder="1" applyAlignment="1" applyProtection="1">
      <alignment horizontal="center"/>
      <protection hidden="1"/>
    </xf>
    <xf numFmtId="0" fontId="3" fillId="3" borderId="24" xfId="0" applyFont="1" applyFill="1" applyBorder="1" applyAlignment="1" applyProtection="1">
      <alignment horizontal="center"/>
      <protection hidden="1"/>
    </xf>
    <xf numFmtId="0" fontId="6" fillId="4" borderId="26" xfId="0" applyFont="1" applyFill="1" applyBorder="1" applyAlignment="1" applyProtection="1">
      <alignment horizontal="left" wrapText="1"/>
      <protection hidden="1"/>
    </xf>
    <xf numFmtId="0" fontId="3" fillId="0" borderId="27" xfId="0" applyFont="1" applyBorder="1" applyAlignment="1" applyProtection="1">
      <alignment wrapText="1"/>
      <protection hidden="1"/>
    </xf>
    <xf numFmtId="0" fontId="3" fillId="0" borderId="28" xfId="0" applyFont="1" applyBorder="1" applyAlignment="1" applyProtection="1">
      <alignment wrapText="1"/>
      <protection hidden="1"/>
    </xf>
    <xf numFmtId="0" fontId="6" fillId="4" borderId="31" xfId="0" applyFont="1" applyFill="1" applyBorder="1" applyAlignment="1" applyProtection="1">
      <alignment horizontal="left" wrapText="1"/>
      <protection hidden="1"/>
    </xf>
    <xf numFmtId="0" fontId="3" fillId="0" borderId="4" xfId="0" applyFont="1" applyBorder="1" applyAlignment="1" applyProtection="1">
      <alignment wrapText="1"/>
      <protection hidden="1"/>
    </xf>
    <xf numFmtId="0" fontId="3" fillId="0" borderId="5" xfId="0" applyFont="1" applyBorder="1" applyAlignment="1" applyProtection="1">
      <alignment wrapText="1"/>
      <protection hidden="1"/>
    </xf>
    <xf numFmtId="0" fontId="9" fillId="4" borderId="16" xfId="0" applyFont="1" applyFill="1" applyBorder="1" applyAlignment="1" applyProtection="1">
      <alignment vertical="center" wrapText="1"/>
      <protection hidden="1"/>
    </xf>
    <xf numFmtId="0" fontId="3" fillId="0" borderId="17" xfId="0" applyFont="1" applyBorder="1" applyAlignment="1" applyProtection="1">
      <alignment vertical="center" wrapText="1"/>
      <protection hidden="1"/>
    </xf>
    <xf numFmtId="0" fontId="9" fillId="4" borderId="10" xfId="0" applyFont="1" applyFill="1" applyBorder="1" applyAlignment="1" applyProtection="1">
      <alignment vertical="top" wrapText="1"/>
      <protection hidden="1"/>
    </xf>
    <xf numFmtId="0" fontId="3" fillId="0" borderId="11" xfId="0" applyFont="1" applyBorder="1" applyAlignment="1" applyProtection="1">
      <alignment vertical="top" wrapText="1"/>
      <protection hidden="1"/>
    </xf>
    <xf numFmtId="0" fontId="3" fillId="0" borderId="12" xfId="0" applyFont="1" applyBorder="1" applyAlignment="1" applyProtection="1">
      <alignment vertical="top" wrapText="1"/>
      <protection hidden="1"/>
    </xf>
    <xf numFmtId="0" fontId="3" fillId="0" borderId="13" xfId="0" applyFont="1" applyBorder="1" applyAlignment="1" applyProtection="1">
      <alignment vertical="top" wrapText="1"/>
      <protection hidden="1"/>
    </xf>
    <xf numFmtId="0" fontId="3" fillId="0" borderId="14" xfId="0" applyFont="1" applyBorder="1" applyAlignment="1" applyProtection="1">
      <alignment vertical="top" wrapText="1"/>
      <protection hidden="1"/>
    </xf>
    <xf numFmtId="0" fontId="3" fillId="0" borderId="15" xfId="0" applyFont="1" applyBorder="1" applyAlignment="1" applyProtection="1">
      <alignment vertical="top" wrapText="1"/>
      <protection hidden="1"/>
    </xf>
    <xf numFmtId="0" fontId="6" fillId="4" borderId="4" xfId="0" applyFont="1" applyFill="1" applyBorder="1" applyAlignment="1" applyProtection="1">
      <alignment horizontal="left" wrapText="1"/>
      <protection hidden="1"/>
    </xf>
    <xf numFmtId="0" fontId="6" fillId="4" borderId="5" xfId="0" applyFont="1" applyFill="1" applyBorder="1" applyAlignment="1" applyProtection="1">
      <alignment horizontal="left" wrapText="1"/>
      <protection hidden="1"/>
    </xf>
    <xf numFmtId="0" fontId="5" fillId="0" borderId="0" xfId="0" applyFont="1" applyAlignment="1" applyProtection="1">
      <alignment horizontal="left" wrapText="1"/>
      <protection hidden="1"/>
    </xf>
    <xf numFmtId="0" fontId="5" fillId="0" borderId="0" xfId="0" applyFont="1" applyAlignment="1" applyProtection="1">
      <alignment horizontal="left"/>
      <protection hidden="1"/>
    </xf>
    <xf numFmtId="0" fontId="5" fillId="4" borderId="16" xfId="0" applyFont="1" applyFill="1" applyBorder="1" applyAlignment="1" applyProtection="1">
      <alignment horizontal="left" vertical="center" wrapText="1"/>
      <protection hidden="1"/>
    </xf>
    <xf numFmtId="0" fontId="5" fillId="4" borderId="24" xfId="0" applyFont="1" applyFill="1" applyBorder="1" applyAlignment="1" applyProtection="1">
      <alignment horizontal="left" vertical="center"/>
      <protection hidden="1"/>
    </xf>
    <xf numFmtId="0" fontId="5" fillId="4" borderId="42" xfId="0" applyFont="1" applyFill="1" applyBorder="1" applyAlignment="1" applyProtection="1">
      <alignment horizontal="left" vertical="center"/>
      <protection hidden="1"/>
    </xf>
    <xf numFmtId="0" fontId="5" fillId="4" borderId="24"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protection hidden="1"/>
    </xf>
    <xf numFmtId="0" fontId="3" fillId="4" borderId="45" xfId="0" applyFont="1" applyFill="1" applyBorder="1" applyAlignment="1" applyProtection="1">
      <alignment horizontal="left" vertical="center" wrapText="1"/>
      <protection hidden="1"/>
    </xf>
    <xf numFmtId="0" fontId="3" fillId="4" borderId="27" xfId="0" applyFont="1" applyFill="1" applyBorder="1" applyAlignment="1" applyProtection="1">
      <alignment horizontal="left" vertical="center"/>
      <protection hidden="1"/>
    </xf>
    <xf numFmtId="0" fontId="3" fillId="0" borderId="27" xfId="0" applyFont="1" applyBorder="1" applyAlignment="1" applyProtection="1">
      <alignment horizontal="left" vertical="center"/>
      <protection hidden="1"/>
    </xf>
    <xf numFmtId="0" fontId="3" fillId="0" borderId="28" xfId="0" applyFont="1" applyBorder="1" applyAlignment="1" applyProtection="1">
      <alignment horizontal="left" vertical="center"/>
      <protection hidden="1"/>
    </xf>
    <xf numFmtId="0" fontId="3" fillId="4" borderId="3" xfId="0" applyFont="1" applyFill="1" applyBorder="1" applyAlignment="1" applyProtection="1">
      <alignment horizontal="left" vertical="center" wrapText="1"/>
      <protection hidden="1"/>
    </xf>
    <xf numFmtId="0" fontId="3" fillId="4" borderId="4" xfId="0" applyFont="1" applyFill="1" applyBorder="1" applyAlignment="1" applyProtection="1">
      <alignment horizontal="left" vertical="center"/>
      <protection hidden="1"/>
    </xf>
    <xf numFmtId="0" fontId="3" fillId="0" borderId="4" xfId="0" applyFont="1" applyBorder="1" applyAlignment="1" applyProtection="1">
      <alignment horizontal="left" vertical="center"/>
      <protection hidden="1"/>
    </xf>
    <xf numFmtId="0" fontId="3" fillId="0" borderId="5" xfId="0" applyFont="1" applyBorder="1" applyAlignment="1" applyProtection="1">
      <alignment horizontal="left" vertical="center"/>
      <protection hidden="1"/>
    </xf>
    <xf numFmtId="0" fontId="6" fillId="4" borderId="61" xfId="0" applyFont="1" applyFill="1" applyBorder="1" applyAlignment="1" applyProtection="1">
      <alignment horizontal="left" wrapText="1"/>
      <protection hidden="1"/>
    </xf>
    <xf numFmtId="0" fontId="3" fillId="0" borderId="18" xfId="0" applyFont="1" applyBorder="1" applyAlignment="1" applyProtection="1">
      <alignment wrapText="1"/>
      <protection hidden="1"/>
    </xf>
    <xf numFmtId="0" fontId="3" fillId="0" borderId="63" xfId="0" applyFont="1" applyBorder="1" applyAlignment="1" applyProtection="1">
      <alignment wrapText="1"/>
      <protection hidden="1"/>
    </xf>
    <xf numFmtId="0" fontId="6" fillId="4" borderId="40" xfId="0" applyFont="1" applyFill="1" applyBorder="1" applyAlignment="1" applyProtection="1">
      <alignment horizontal="left" wrapText="1"/>
      <protection hidden="1"/>
    </xf>
    <xf numFmtId="0" fontId="3" fillId="0" borderId="22" xfId="0" applyFont="1" applyBorder="1" applyAlignment="1" applyProtection="1">
      <alignment wrapText="1"/>
      <protection hidden="1"/>
    </xf>
    <xf numFmtId="0" fontId="3" fillId="0" borderId="67" xfId="0" applyFont="1" applyBorder="1" applyAlignment="1" applyProtection="1">
      <alignment wrapText="1"/>
      <protection hidden="1"/>
    </xf>
    <xf numFmtId="0" fontId="6" fillId="4" borderId="33" xfId="0" applyFont="1" applyFill="1" applyBorder="1" applyAlignment="1" applyProtection="1">
      <alignment horizontal="left" wrapText="1"/>
      <protection hidden="1"/>
    </xf>
    <xf numFmtId="0" fontId="3" fillId="0" borderId="34" xfId="0" applyFont="1" applyBorder="1" applyAlignment="1" applyProtection="1">
      <alignment wrapText="1"/>
      <protection hidden="1"/>
    </xf>
    <xf numFmtId="0" fontId="3" fillId="0" borderId="35" xfId="0" applyFont="1" applyBorder="1" applyAlignment="1" applyProtection="1">
      <alignment wrapText="1"/>
      <protection hidden="1"/>
    </xf>
    <xf numFmtId="0" fontId="4" fillId="4" borderId="26" xfId="0" applyFont="1" applyFill="1" applyBorder="1" applyAlignment="1" applyProtection="1">
      <alignment horizontal="left" wrapText="1"/>
      <protection hidden="1"/>
    </xf>
    <xf numFmtId="0" fontId="5" fillId="0" borderId="27" xfId="0" applyFont="1" applyBorder="1" applyAlignment="1" applyProtection="1">
      <alignment wrapText="1"/>
      <protection hidden="1"/>
    </xf>
    <xf numFmtId="0" fontId="5" fillId="0" borderId="28" xfId="0" applyFont="1" applyBorder="1" applyAlignment="1" applyProtection="1">
      <alignment wrapText="1"/>
      <protection hidden="1"/>
    </xf>
    <xf numFmtId="0" fontId="3" fillId="4" borderId="27" xfId="0" applyFont="1" applyFill="1" applyBorder="1" applyAlignment="1" applyProtection="1">
      <alignment horizontal="left" vertical="center" wrapText="1"/>
      <protection hidden="1"/>
    </xf>
    <xf numFmtId="0" fontId="3" fillId="4" borderId="4" xfId="0" applyFont="1" applyFill="1" applyBorder="1" applyAlignment="1" applyProtection="1">
      <alignment horizontal="left" vertical="center" wrapText="1"/>
      <protection hidden="1"/>
    </xf>
    <xf numFmtId="0" fontId="3" fillId="4" borderId="5" xfId="0" applyFont="1" applyFill="1" applyBorder="1" applyAlignment="1" applyProtection="1">
      <alignment horizontal="left" vertical="center" wrapText="1"/>
      <protection hidden="1"/>
    </xf>
    <xf numFmtId="0" fontId="3" fillId="4" borderId="18" xfId="0" applyFont="1" applyFill="1" applyBorder="1" applyAlignment="1" applyProtection="1">
      <alignment horizontal="left" vertical="center" wrapText="1"/>
      <protection hidden="1"/>
    </xf>
    <xf numFmtId="0" fontId="3" fillId="4" borderId="18" xfId="0" applyFont="1" applyFill="1" applyBorder="1" applyAlignment="1" applyProtection="1">
      <alignment horizontal="left" vertical="center"/>
      <protection hidden="1"/>
    </xf>
    <xf numFmtId="0" fontId="3" fillId="0" borderId="18" xfId="0" applyFont="1" applyBorder="1" applyAlignment="1" applyProtection="1">
      <alignment horizontal="left" vertical="center"/>
      <protection hidden="1"/>
    </xf>
    <xf numFmtId="0" fontId="3" fillId="4" borderId="22" xfId="0" applyFont="1" applyFill="1" applyBorder="1" applyAlignment="1" applyProtection="1">
      <alignment horizontal="left" vertical="center" wrapText="1"/>
      <protection hidden="1"/>
    </xf>
    <xf numFmtId="0" fontId="3" fillId="4" borderId="22" xfId="0" applyFont="1" applyFill="1" applyBorder="1" applyAlignment="1" applyProtection="1">
      <alignment horizontal="left" vertical="center"/>
      <protection hidden="1"/>
    </xf>
    <xf numFmtId="0" fontId="3" fillId="0" borderId="22" xfId="0" applyFont="1" applyBorder="1" applyAlignment="1" applyProtection="1">
      <alignment horizontal="left" vertical="center"/>
      <protection hidden="1"/>
    </xf>
    <xf numFmtId="0" fontId="3" fillId="4" borderId="34" xfId="0" applyFont="1" applyFill="1" applyBorder="1" applyAlignment="1" applyProtection="1">
      <alignment horizontal="left" vertical="center" wrapText="1"/>
      <protection hidden="1"/>
    </xf>
    <xf numFmtId="0" fontId="3" fillId="4" borderId="34" xfId="0" applyFont="1" applyFill="1" applyBorder="1" applyAlignment="1" applyProtection="1">
      <alignment horizontal="left" vertical="center"/>
      <protection hidden="1"/>
    </xf>
    <xf numFmtId="0" fontId="3" fillId="0" borderId="34" xfId="0" applyFont="1" applyBorder="1" applyAlignment="1" applyProtection="1">
      <alignment horizontal="left" vertical="center"/>
      <protection hidden="1"/>
    </xf>
    <xf numFmtId="0" fontId="3" fillId="4" borderId="36" xfId="0" applyFont="1" applyFill="1" applyBorder="1" applyAlignment="1" applyProtection="1">
      <alignment horizontal="left" vertical="center" wrapText="1"/>
      <protection hidden="1"/>
    </xf>
    <xf numFmtId="0" fontId="3" fillId="0" borderId="35" xfId="0" applyFont="1" applyBorder="1" applyAlignment="1" applyProtection="1">
      <alignment horizontal="left" vertical="center"/>
      <protection hidden="1"/>
    </xf>
    <xf numFmtId="0" fontId="3" fillId="5" borderId="16" xfId="0" applyFont="1" applyFill="1" applyBorder="1" applyAlignment="1" applyProtection="1">
      <alignment vertical="center"/>
      <protection locked="0" hidden="1"/>
    </xf>
    <xf numFmtId="0" fontId="0" fillId="0" borderId="17" xfId="0" applyBorder="1" applyAlignment="1" applyProtection="1">
      <protection locked="0" hidden="1"/>
    </xf>
    <xf numFmtId="0" fontId="3" fillId="5" borderId="10" xfId="0" applyFont="1" applyFill="1" applyBorder="1" applyAlignment="1" applyProtection="1">
      <alignment vertical="top"/>
      <protection locked="0" hidden="1"/>
    </xf>
    <xf numFmtId="0" fontId="0" fillId="0" borderId="11" xfId="0" applyBorder="1" applyAlignment="1" applyProtection="1">
      <protection locked="0" hidden="1"/>
    </xf>
    <xf numFmtId="0" fontId="0" fillId="0" borderId="12" xfId="0" applyBorder="1" applyAlignment="1" applyProtection="1">
      <protection locked="0" hidden="1"/>
    </xf>
    <xf numFmtId="0" fontId="0" fillId="0" borderId="13" xfId="0" applyBorder="1" applyAlignment="1" applyProtection="1">
      <protection locked="0" hidden="1"/>
    </xf>
    <xf numFmtId="0" fontId="0" fillId="0" borderId="14" xfId="0" applyBorder="1" applyAlignment="1" applyProtection="1">
      <protection locked="0" hidden="1"/>
    </xf>
    <xf numFmtId="0" fontId="0" fillId="0" borderId="15" xfId="0" applyBorder="1" applyAlignment="1" applyProtection="1">
      <protection locked="0" hidden="1"/>
    </xf>
    <xf numFmtId="0" fontId="3" fillId="0" borderId="34" xfId="0" applyFont="1" applyBorder="1" applyAlignment="1" applyProtection="1">
      <alignment horizontal="left" vertical="center" wrapText="1"/>
      <protection hidden="1"/>
    </xf>
    <xf numFmtId="0" fontId="5" fillId="4" borderId="45" xfId="0" applyFont="1" applyFill="1" applyBorder="1" applyAlignment="1" applyProtection="1">
      <alignment horizontal="left" vertical="center" wrapText="1"/>
      <protection hidden="1"/>
    </xf>
    <xf numFmtId="0" fontId="5" fillId="4" borderId="27" xfId="0" applyFont="1" applyFill="1" applyBorder="1" applyAlignment="1" applyProtection="1">
      <alignment horizontal="left" vertical="center"/>
      <protection hidden="1"/>
    </xf>
    <xf numFmtId="0" fontId="5" fillId="0" borderId="27" xfId="0" applyFont="1" applyBorder="1" applyAlignment="1" applyProtection="1">
      <alignment horizontal="left" vertical="center"/>
      <protection hidden="1"/>
    </xf>
    <xf numFmtId="0" fontId="3" fillId="0" borderId="7" xfId="0" applyFont="1" applyBorder="1" applyAlignment="1" applyProtection="1">
      <alignment horizontal="center" vertical="center" wrapText="1"/>
      <protection hidden="1"/>
    </xf>
    <xf numFmtId="0" fontId="3" fillId="0" borderId="8"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5" borderId="20" xfId="0" applyFont="1" applyFill="1" applyBorder="1" applyAlignment="1" applyProtection="1">
      <alignment vertical="top"/>
      <protection locked="0" hidden="1"/>
    </xf>
    <xf numFmtId="0" fontId="3" fillId="5" borderId="11" xfId="0" applyFont="1" applyFill="1" applyBorder="1" applyAlignment="1" applyProtection="1">
      <alignment vertical="top"/>
      <protection locked="0" hidden="1"/>
    </xf>
    <xf numFmtId="0" fontId="3" fillId="5" borderId="12" xfId="0" applyFont="1" applyFill="1" applyBorder="1" applyAlignment="1" applyProtection="1">
      <alignment vertical="top"/>
      <protection locked="0" hidden="1"/>
    </xf>
    <xf numFmtId="0" fontId="3" fillId="5" borderId="0" xfId="0" applyFont="1" applyFill="1" applyBorder="1" applyAlignment="1" applyProtection="1">
      <alignment vertical="top"/>
      <protection locked="0" hidden="1"/>
    </xf>
    <xf numFmtId="0" fontId="3" fillId="5" borderId="13" xfId="0" applyFont="1" applyFill="1" applyBorder="1" applyAlignment="1" applyProtection="1">
      <alignment vertical="top"/>
      <protection locked="0" hidden="1"/>
    </xf>
    <xf numFmtId="0" fontId="3" fillId="5" borderId="14" xfId="0" applyFont="1" applyFill="1" applyBorder="1" applyAlignment="1" applyProtection="1">
      <alignment vertical="top"/>
      <protection locked="0" hidden="1"/>
    </xf>
    <xf numFmtId="0" fontId="3" fillId="5" borderId="21" xfId="0" applyFont="1" applyFill="1" applyBorder="1" applyAlignment="1" applyProtection="1">
      <alignment vertical="top"/>
      <protection locked="0" hidden="1"/>
    </xf>
    <xf numFmtId="0" fontId="3" fillId="5" borderId="15" xfId="0" applyFont="1" applyFill="1" applyBorder="1" applyAlignment="1" applyProtection="1">
      <alignment vertical="top"/>
      <protection locked="0" hidden="1"/>
    </xf>
    <xf numFmtId="0" fontId="3" fillId="0" borderId="20" xfId="0" applyFont="1" applyBorder="1" applyAlignment="1" applyProtection="1">
      <alignment vertical="top" wrapText="1"/>
      <protection hidden="1"/>
    </xf>
    <xf numFmtId="0" fontId="0" fillId="0" borderId="11" xfId="0" applyBorder="1" applyAlignment="1" applyProtection="1">
      <alignment vertical="top" wrapText="1"/>
      <protection hidden="1"/>
    </xf>
    <xf numFmtId="0" fontId="3" fillId="0" borderId="0" xfId="0" applyFont="1" applyBorder="1" applyAlignment="1" applyProtection="1">
      <alignment vertical="top" wrapText="1"/>
      <protection hidden="1"/>
    </xf>
    <xf numFmtId="0" fontId="0" fillId="0" borderId="13" xfId="0" applyBorder="1" applyAlignment="1" applyProtection="1">
      <alignment vertical="top" wrapText="1"/>
      <protection hidden="1"/>
    </xf>
    <xf numFmtId="0" fontId="3" fillId="0" borderId="21" xfId="0" applyFont="1" applyBorder="1" applyAlignment="1" applyProtection="1">
      <alignment vertical="top" wrapText="1"/>
      <protection hidden="1"/>
    </xf>
    <xf numFmtId="0" fontId="0" fillId="0" borderId="15" xfId="0" applyBorder="1" applyAlignment="1" applyProtection="1">
      <alignment vertical="top" wrapText="1"/>
      <protection hidden="1"/>
    </xf>
    <xf numFmtId="0" fontId="3" fillId="5" borderId="16" xfId="0" applyFont="1" applyFill="1" applyBorder="1" applyAlignment="1" applyProtection="1">
      <alignment horizontal="center" vertical="center" wrapText="1"/>
      <protection locked="0" hidden="1"/>
    </xf>
    <xf numFmtId="0" fontId="0" fillId="5" borderId="24" xfId="0" applyFill="1" applyBorder="1" applyAlignment="1" applyProtection="1">
      <alignment horizontal="center" vertical="center"/>
      <protection locked="0" hidden="1"/>
    </xf>
    <xf numFmtId="0" fontId="0" fillId="0" borderId="24" xfId="0" applyBorder="1" applyAlignment="1" applyProtection="1">
      <protection locked="0" hidden="1"/>
    </xf>
    <xf numFmtId="0" fontId="10" fillId="0" borderId="24" xfId="0" applyFont="1" applyBorder="1" applyAlignment="1" applyProtection="1">
      <alignment wrapText="1"/>
      <protection hidden="1"/>
    </xf>
    <xf numFmtId="0" fontId="10" fillId="0" borderId="17" xfId="0" applyFont="1" applyBorder="1" applyAlignment="1" applyProtection="1">
      <alignment wrapText="1"/>
      <protection hidden="1"/>
    </xf>
    <xf numFmtId="2" fontId="5" fillId="0" borderId="16" xfId="0" applyNumberFormat="1" applyFont="1" applyFill="1" applyBorder="1" applyAlignment="1" applyProtection="1">
      <alignment horizontal="left" vertical="center" wrapText="1"/>
      <protection hidden="1"/>
    </xf>
    <xf numFmtId="0" fontId="5" fillId="0" borderId="17" xfId="0" applyFont="1" applyBorder="1" applyAlignment="1" applyProtection="1">
      <alignment horizontal="left" vertical="center" wrapText="1"/>
      <protection hidden="1"/>
    </xf>
    <xf numFmtId="0" fontId="3" fillId="5" borderId="10" xfId="0" applyFont="1" applyFill="1" applyBorder="1" applyAlignment="1" applyProtection="1">
      <alignment vertical="top" wrapText="1"/>
      <protection locked="0" hidden="1"/>
    </xf>
    <xf numFmtId="0" fontId="0" fillId="5" borderId="20" xfId="0" applyFill="1" applyBorder="1" applyAlignment="1" applyProtection="1">
      <protection locked="0" hidden="1"/>
    </xf>
    <xf numFmtId="0" fontId="0" fillId="0" borderId="20" xfId="0" applyBorder="1" applyAlignment="1" applyProtection="1">
      <protection locked="0" hidden="1"/>
    </xf>
    <xf numFmtId="0" fontId="0" fillId="5" borderId="12" xfId="0" applyFill="1" applyBorder="1" applyAlignment="1" applyProtection="1">
      <protection locked="0" hidden="1"/>
    </xf>
    <xf numFmtId="0" fontId="0" fillId="5" borderId="0" xfId="0" applyFill="1" applyBorder="1" applyAlignment="1" applyProtection="1">
      <protection locked="0" hidden="1"/>
    </xf>
    <xf numFmtId="0" fontId="0" fillId="0" borderId="0" xfId="0" applyBorder="1" applyAlignment="1" applyProtection="1">
      <protection locked="0" hidden="1"/>
    </xf>
    <xf numFmtId="0" fontId="0" fillId="5" borderId="14" xfId="0" applyFill="1" applyBorder="1" applyAlignment="1" applyProtection="1">
      <protection locked="0" hidden="1"/>
    </xf>
    <xf numFmtId="0" fontId="0" fillId="5" borderId="21" xfId="0" applyFill="1" applyBorder="1" applyAlignment="1" applyProtection="1">
      <protection locked="0" hidden="1"/>
    </xf>
    <xf numFmtId="0" fontId="0" fillId="0" borderId="21" xfId="0" applyBorder="1" applyAlignment="1" applyProtection="1">
      <protection locked="0" hidden="1"/>
    </xf>
    <xf numFmtId="0" fontId="3" fillId="0" borderId="24" xfId="0" applyFont="1" applyBorder="1" applyAlignment="1" applyProtection="1">
      <alignment vertical="center" wrapText="1"/>
      <protection hidden="1"/>
    </xf>
    <xf numFmtId="0" fontId="0" fillId="0" borderId="17" xfId="0" applyBorder="1" applyAlignment="1" applyProtection="1">
      <alignment vertical="center" wrapText="1"/>
      <protection hidden="1"/>
    </xf>
    <xf numFmtId="0" fontId="0" fillId="0" borderId="17" xfId="0" applyBorder="1" applyAlignment="1">
      <alignment vertical="center" wrapText="1"/>
    </xf>
    <xf numFmtId="0" fontId="0" fillId="0" borderId="11" xfId="0" applyBorder="1" applyAlignment="1">
      <alignment vertical="top" wrapText="1"/>
    </xf>
    <xf numFmtId="0" fontId="0" fillId="0" borderId="12" xfId="0" applyBorder="1" applyAlignment="1">
      <alignment vertical="top" wrapText="1"/>
    </xf>
    <xf numFmtId="0" fontId="0" fillId="0" borderId="13" xfId="0"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xf numFmtId="0" fontId="3" fillId="5" borderId="16" xfId="0" applyFont="1" applyFill="1" applyBorder="1" applyAlignment="1" applyProtection="1">
      <alignment horizontal="center" vertical="center" wrapText="1"/>
      <protection hidden="1"/>
    </xf>
    <xf numFmtId="0" fontId="0" fillId="0" borderId="24" xfId="0" applyBorder="1" applyAlignment="1"/>
    <xf numFmtId="0" fontId="0" fillId="0" borderId="17" xfId="0" applyBorder="1" applyAlignment="1"/>
    <xf numFmtId="0" fontId="3" fillId="5" borderId="10" xfId="0" applyFont="1" applyFill="1" applyBorder="1" applyAlignment="1" applyProtection="1">
      <alignment vertical="top" wrapText="1"/>
      <protection hidden="1"/>
    </xf>
    <xf numFmtId="0" fontId="0" fillId="0" borderId="20" xfId="0" applyBorder="1" applyAlignment="1"/>
    <xf numFmtId="0" fontId="0" fillId="0" borderId="11" xfId="0" applyBorder="1" applyAlignment="1"/>
    <xf numFmtId="0" fontId="0" fillId="0" borderId="12" xfId="0" applyBorder="1" applyAlignment="1"/>
    <xf numFmtId="0" fontId="0" fillId="0" borderId="0" xfId="0" applyBorder="1" applyAlignment="1"/>
    <xf numFmtId="0" fontId="0" fillId="0" borderId="13" xfId="0" applyBorder="1" applyAlignment="1"/>
    <xf numFmtId="0" fontId="0" fillId="0" borderId="14" xfId="0" applyBorder="1" applyAlignment="1"/>
    <xf numFmtId="0" fontId="0" fillId="0" borderId="21" xfId="0" applyBorder="1" applyAlignment="1"/>
    <xf numFmtId="0" fontId="0" fillId="0" borderId="15" xfId="0" applyBorder="1" applyAlignment="1"/>
    <xf numFmtId="0" fontId="10" fillId="0" borderId="24" xfId="0" applyFont="1" applyBorder="1" applyAlignment="1">
      <alignment wrapText="1"/>
    </xf>
    <xf numFmtId="0" fontId="10" fillId="0" borderId="17" xfId="0" applyFont="1" applyBorder="1" applyAlignment="1">
      <alignment wrapText="1"/>
    </xf>
  </cellXfs>
  <cellStyles count="4">
    <cellStyle name="Komma" xfId="3" builtinId="3"/>
    <cellStyle name="Procent" xfId="2" builtinId="5"/>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1F255-60B7-4B86-B7D8-2891BFB94885}">
  <sheetPr>
    <pageSetUpPr fitToPage="1"/>
  </sheetPr>
  <dimension ref="B1:O46"/>
  <sheetViews>
    <sheetView tabSelected="1" zoomScaleNormal="100" workbookViewId="0">
      <selection activeCell="B3" sqref="B3:O46"/>
    </sheetView>
  </sheetViews>
  <sheetFormatPr defaultRowHeight="15" x14ac:dyDescent="0.25"/>
  <cols>
    <col min="1" max="1" width="2.7109375" style="188" customWidth="1"/>
    <col min="2" max="15" width="11.28515625" style="188" customWidth="1"/>
    <col min="16" max="16384" width="9.140625" style="188"/>
  </cols>
  <sheetData>
    <row r="1" spans="2:15" s="2" customFormat="1" ht="15.75" thickBot="1" x14ac:dyDescent="0.3">
      <c r="B1" s="265" t="s">
        <v>202</v>
      </c>
      <c r="C1" s="266"/>
      <c r="D1" s="266"/>
      <c r="E1" s="266"/>
      <c r="F1" s="266"/>
      <c r="G1" s="266"/>
      <c r="H1" s="266"/>
      <c r="I1" s="266"/>
      <c r="J1" s="266"/>
      <c r="K1" s="266"/>
      <c r="L1" s="266"/>
      <c r="M1" s="266"/>
      <c r="N1" s="266"/>
      <c r="O1" s="267"/>
    </row>
    <row r="2" spans="2:15" ht="15.75" thickBot="1" x14ac:dyDescent="0.3"/>
    <row r="3" spans="2:15" s="72" customFormat="1" ht="12.75" customHeight="1" x14ac:dyDescent="0.2">
      <c r="B3" s="256" t="s">
        <v>197</v>
      </c>
      <c r="C3" s="257"/>
      <c r="D3" s="257"/>
      <c r="E3" s="257"/>
      <c r="F3" s="257"/>
      <c r="G3" s="257"/>
      <c r="H3" s="257"/>
      <c r="I3" s="257"/>
      <c r="J3" s="257"/>
      <c r="K3" s="257"/>
      <c r="L3" s="257"/>
      <c r="M3" s="257"/>
      <c r="N3" s="257"/>
      <c r="O3" s="258"/>
    </row>
    <row r="4" spans="2:15" s="72" customFormat="1" ht="12.75" customHeight="1" x14ac:dyDescent="0.2">
      <c r="B4" s="259"/>
      <c r="C4" s="260"/>
      <c r="D4" s="260"/>
      <c r="E4" s="260"/>
      <c r="F4" s="260"/>
      <c r="G4" s="260"/>
      <c r="H4" s="260"/>
      <c r="I4" s="260"/>
      <c r="J4" s="260"/>
      <c r="K4" s="260"/>
      <c r="L4" s="260"/>
      <c r="M4" s="260"/>
      <c r="N4" s="260"/>
      <c r="O4" s="261"/>
    </row>
    <row r="5" spans="2:15" s="72" customFormat="1" ht="12.75" customHeight="1" x14ac:dyDescent="0.2">
      <c r="B5" s="259"/>
      <c r="C5" s="260"/>
      <c r="D5" s="260"/>
      <c r="E5" s="260"/>
      <c r="F5" s="260"/>
      <c r="G5" s="260"/>
      <c r="H5" s="260"/>
      <c r="I5" s="260"/>
      <c r="J5" s="260"/>
      <c r="K5" s="260"/>
      <c r="L5" s="260"/>
      <c r="M5" s="260"/>
      <c r="N5" s="260"/>
      <c r="O5" s="261"/>
    </row>
    <row r="6" spans="2:15" s="72" customFormat="1" ht="12.75" customHeight="1" x14ac:dyDescent="0.2">
      <c r="B6" s="259"/>
      <c r="C6" s="260"/>
      <c r="D6" s="260"/>
      <c r="E6" s="260"/>
      <c r="F6" s="260"/>
      <c r="G6" s="260"/>
      <c r="H6" s="260"/>
      <c r="I6" s="260"/>
      <c r="J6" s="260"/>
      <c r="K6" s="260"/>
      <c r="L6" s="260"/>
      <c r="M6" s="260"/>
      <c r="N6" s="260"/>
      <c r="O6" s="261"/>
    </row>
    <row r="7" spans="2:15" s="72" customFormat="1" ht="12.75" customHeight="1" x14ac:dyDescent="0.2">
      <c r="B7" s="259"/>
      <c r="C7" s="260"/>
      <c r="D7" s="260"/>
      <c r="E7" s="260"/>
      <c r="F7" s="260"/>
      <c r="G7" s="260"/>
      <c r="H7" s="260"/>
      <c r="I7" s="260"/>
      <c r="J7" s="260"/>
      <c r="K7" s="260"/>
      <c r="L7" s="260"/>
      <c r="M7" s="260"/>
      <c r="N7" s="260"/>
      <c r="O7" s="261"/>
    </row>
    <row r="8" spans="2:15" s="72" customFormat="1" ht="12.75" customHeight="1" x14ac:dyDescent="0.2">
      <c r="B8" s="259"/>
      <c r="C8" s="260"/>
      <c r="D8" s="260"/>
      <c r="E8" s="260"/>
      <c r="F8" s="260"/>
      <c r="G8" s="260"/>
      <c r="H8" s="260"/>
      <c r="I8" s="260"/>
      <c r="J8" s="260"/>
      <c r="K8" s="260"/>
      <c r="L8" s="260"/>
      <c r="M8" s="260"/>
      <c r="N8" s="260"/>
      <c r="O8" s="261"/>
    </row>
    <row r="9" spans="2:15" s="72" customFormat="1" ht="12.75" customHeight="1" x14ac:dyDescent="0.2">
      <c r="B9" s="259"/>
      <c r="C9" s="260"/>
      <c r="D9" s="260"/>
      <c r="E9" s="260"/>
      <c r="F9" s="260"/>
      <c r="G9" s="260"/>
      <c r="H9" s="260"/>
      <c r="I9" s="260"/>
      <c r="J9" s="260"/>
      <c r="K9" s="260"/>
      <c r="L9" s="260"/>
      <c r="M9" s="260"/>
      <c r="N9" s="260"/>
      <c r="O9" s="261"/>
    </row>
    <row r="10" spans="2:15" s="72" customFormat="1" ht="12.75" customHeight="1" x14ac:dyDescent="0.2">
      <c r="B10" s="259"/>
      <c r="C10" s="260"/>
      <c r="D10" s="260"/>
      <c r="E10" s="260"/>
      <c r="F10" s="260"/>
      <c r="G10" s="260"/>
      <c r="H10" s="260"/>
      <c r="I10" s="260"/>
      <c r="J10" s="260"/>
      <c r="K10" s="260"/>
      <c r="L10" s="260"/>
      <c r="M10" s="260"/>
      <c r="N10" s="260"/>
      <c r="O10" s="261"/>
    </row>
    <row r="11" spans="2:15" s="72" customFormat="1" ht="12.75" customHeight="1" x14ac:dyDescent="0.2">
      <c r="B11" s="259"/>
      <c r="C11" s="260"/>
      <c r="D11" s="260"/>
      <c r="E11" s="260"/>
      <c r="F11" s="260"/>
      <c r="G11" s="260"/>
      <c r="H11" s="260"/>
      <c r="I11" s="260"/>
      <c r="J11" s="260"/>
      <c r="K11" s="260"/>
      <c r="L11" s="260"/>
      <c r="M11" s="260"/>
      <c r="N11" s="260"/>
      <c r="O11" s="261"/>
    </row>
    <row r="12" spans="2:15" s="72" customFormat="1" ht="12.75" customHeight="1" x14ac:dyDescent="0.2">
      <c r="B12" s="259"/>
      <c r="C12" s="260"/>
      <c r="D12" s="260"/>
      <c r="E12" s="260"/>
      <c r="F12" s="260"/>
      <c r="G12" s="260"/>
      <c r="H12" s="260"/>
      <c r="I12" s="260"/>
      <c r="J12" s="260"/>
      <c r="K12" s="260"/>
      <c r="L12" s="260"/>
      <c r="M12" s="260"/>
      <c r="N12" s="260"/>
      <c r="O12" s="261"/>
    </row>
    <row r="13" spans="2:15" s="72" customFormat="1" ht="12.75" customHeight="1" x14ac:dyDescent="0.2">
      <c r="B13" s="259"/>
      <c r="C13" s="260"/>
      <c r="D13" s="260"/>
      <c r="E13" s="260"/>
      <c r="F13" s="260"/>
      <c r="G13" s="260"/>
      <c r="H13" s="260"/>
      <c r="I13" s="260"/>
      <c r="J13" s="260"/>
      <c r="K13" s="260"/>
      <c r="L13" s="260"/>
      <c r="M13" s="260"/>
      <c r="N13" s="260"/>
      <c r="O13" s="261"/>
    </row>
    <row r="14" spans="2:15" s="72" customFormat="1" ht="12.75" customHeight="1" x14ac:dyDescent="0.2">
      <c r="B14" s="259"/>
      <c r="C14" s="260"/>
      <c r="D14" s="260"/>
      <c r="E14" s="260"/>
      <c r="F14" s="260"/>
      <c r="G14" s="260"/>
      <c r="H14" s="260"/>
      <c r="I14" s="260"/>
      <c r="J14" s="260"/>
      <c r="K14" s="260"/>
      <c r="L14" s="260"/>
      <c r="M14" s="260"/>
      <c r="N14" s="260"/>
      <c r="O14" s="261"/>
    </row>
    <row r="15" spans="2:15" s="72" customFormat="1" ht="12.75" customHeight="1" x14ac:dyDescent="0.2">
      <c r="B15" s="259"/>
      <c r="C15" s="260"/>
      <c r="D15" s="260"/>
      <c r="E15" s="260"/>
      <c r="F15" s="260"/>
      <c r="G15" s="260"/>
      <c r="H15" s="260"/>
      <c r="I15" s="260"/>
      <c r="J15" s="260"/>
      <c r="K15" s="260"/>
      <c r="L15" s="260"/>
      <c r="M15" s="260"/>
      <c r="N15" s="260"/>
      <c r="O15" s="261"/>
    </row>
    <row r="16" spans="2:15" s="72" customFormat="1" ht="12.75" customHeight="1" x14ac:dyDescent="0.2">
      <c r="B16" s="259"/>
      <c r="C16" s="260"/>
      <c r="D16" s="260"/>
      <c r="E16" s="260"/>
      <c r="F16" s="260"/>
      <c r="G16" s="260"/>
      <c r="H16" s="260"/>
      <c r="I16" s="260"/>
      <c r="J16" s="260"/>
      <c r="K16" s="260"/>
      <c r="L16" s="260"/>
      <c r="M16" s="260"/>
      <c r="N16" s="260"/>
      <c r="O16" s="261"/>
    </row>
    <row r="17" spans="2:15" s="72" customFormat="1" ht="12.75" customHeight="1" x14ac:dyDescent="0.2">
      <c r="B17" s="259"/>
      <c r="C17" s="260"/>
      <c r="D17" s="260"/>
      <c r="E17" s="260"/>
      <c r="F17" s="260"/>
      <c r="G17" s="260"/>
      <c r="H17" s="260"/>
      <c r="I17" s="260"/>
      <c r="J17" s="260"/>
      <c r="K17" s="260"/>
      <c r="L17" s="260"/>
      <c r="M17" s="260"/>
      <c r="N17" s="260"/>
      <c r="O17" s="261"/>
    </row>
    <row r="18" spans="2:15" s="72" customFormat="1" ht="12.75" customHeight="1" x14ac:dyDescent="0.2">
      <c r="B18" s="259"/>
      <c r="C18" s="260"/>
      <c r="D18" s="260"/>
      <c r="E18" s="260"/>
      <c r="F18" s="260"/>
      <c r="G18" s="260"/>
      <c r="H18" s="260"/>
      <c r="I18" s="260"/>
      <c r="J18" s="260"/>
      <c r="K18" s="260"/>
      <c r="L18" s="260"/>
      <c r="M18" s="260"/>
      <c r="N18" s="260"/>
      <c r="O18" s="261"/>
    </row>
    <row r="19" spans="2:15" s="72" customFormat="1" ht="12.75" customHeight="1" x14ac:dyDescent="0.2">
      <c r="B19" s="259"/>
      <c r="C19" s="260"/>
      <c r="D19" s="260"/>
      <c r="E19" s="260"/>
      <c r="F19" s="260"/>
      <c r="G19" s="260"/>
      <c r="H19" s="260"/>
      <c r="I19" s="260"/>
      <c r="J19" s="260"/>
      <c r="K19" s="260"/>
      <c r="L19" s="260"/>
      <c r="M19" s="260"/>
      <c r="N19" s="260"/>
      <c r="O19" s="261"/>
    </row>
    <row r="20" spans="2:15" s="72" customFormat="1" ht="12.75" customHeight="1" x14ac:dyDescent="0.2">
      <c r="B20" s="259"/>
      <c r="C20" s="260"/>
      <c r="D20" s="260"/>
      <c r="E20" s="260"/>
      <c r="F20" s="260"/>
      <c r="G20" s="260"/>
      <c r="H20" s="260"/>
      <c r="I20" s="260"/>
      <c r="J20" s="260"/>
      <c r="K20" s="260"/>
      <c r="L20" s="260"/>
      <c r="M20" s="260"/>
      <c r="N20" s="260"/>
      <c r="O20" s="261"/>
    </row>
    <row r="21" spans="2:15" s="72" customFormat="1" ht="12.75" customHeight="1" x14ac:dyDescent="0.2">
      <c r="B21" s="259"/>
      <c r="C21" s="260"/>
      <c r="D21" s="260"/>
      <c r="E21" s="260"/>
      <c r="F21" s="260"/>
      <c r="G21" s="260"/>
      <c r="H21" s="260"/>
      <c r="I21" s="260"/>
      <c r="J21" s="260"/>
      <c r="K21" s="260"/>
      <c r="L21" s="260"/>
      <c r="M21" s="260"/>
      <c r="N21" s="260"/>
      <c r="O21" s="261"/>
    </row>
    <row r="22" spans="2:15" s="72" customFormat="1" ht="12.75" customHeight="1" x14ac:dyDescent="0.2">
      <c r="B22" s="259"/>
      <c r="C22" s="260"/>
      <c r="D22" s="260"/>
      <c r="E22" s="260"/>
      <c r="F22" s="260"/>
      <c r="G22" s="260"/>
      <c r="H22" s="260"/>
      <c r="I22" s="260"/>
      <c r="J22" s="260"/>
      <c r="K22" s="260"/>
      <c r="L22" s="260"/>
      <c r="M22" s="260"/>
      <c r="N22" s="260"/>
      <c r="O22" s="261"/>
    </row>
    <row r="23" spans="2:15" s="72" customFormat="1" ht="12.75" customHeight="1" x14ac:dyDescent="0.2">
      <c r="B23" s="259"/>
      <c r="C23" s="260"/>
      <c r="D23" s="260"/>
      <c r="E23" s="260"/>
      <c r="F23" s="260"/>
      <c r="G23" s="260"/>
      <c r="H23" s="260"/>
      <c r="I23" s="260"/>
      <c r="J23" s="260"/>
      <c r="K23" s="260"/>
      <c r="L23" s="260"/>
      <c r="M23" s="260"/>
      <c r="N23" s="260"/>
      <c r="O23" s="261"/>
    </row>
    <row r="24" spans="2:15" s="72" customFormat="1" ht="12.75" customHeight="1" x14ac:dyDescent="0.2">
      <c r="B24" s="259"/>
      <c r="C24" s="260"/>
      <c r="D24" s="260"/>
      <c r="E24" s="260"/>
      <c r="F24" s="260"/>
      <c r="G24" s="260"/>
      <c r="H24" s="260"/>
      <c r="I24" s="260"/>
      <c r="J24" s="260"/>
      <c r="K24" s="260"/>
      <c r="L24" s="260"/>
      <c r="M24" s="260"/>
      <c r="N24" s="260"/>
      <c r="O24" s="261"/>
    </row>
    <row r="25" spans="2:15" s="72" customFormat="1" ht="12.75" customHeight="1" x14ac:dyDescent="0.2">
      <c r="B25" s="259"/>
      <c r="C25" s="260"/>
      <c r="D25" s="260"/>
      <c r="E25" s="260"/>
      <c r="F25" s="260"/>
      <c r="G25" s="260"/>
      <c r="H25" s="260"/>
      <c r="I25" s="260"/>
      <c r="J25" s="260"/>
      <c r="K25" s="260"/>
      <c r="L25" s="260"/>
      <c r="M25" s="260"/>
      <c r="N25" s="260"/>
      <c r="O25" s="261"/>
    </row>
    <row r="26" spans="2:15" s="72" customFormat="1" ht="12.75" customHeight="1" x14ac:dyDescent="0.2">
      <c r="B26" s="259"/>
      <c r="C26" s="260"/>
      <c r="D26" s="260"/>
      <c r="E26" s="260"/>
      <c r="F26" s="260"/>
      <c r="G26" s="260"/>
      <c r="H26" s="260"/>
      <c r="I26" s="260"/>
      <c r="J26" s="260"/>
      <c r="K26" s="260"/>
      <c r="L26" s="260"/>
      <c r="M26" s="260"/>
      <c r="N26" s="260"/>
      <c r="O26" s="261"/>
    </row>
    <row r="27" spans="2:15" s="72" customFormat="1" ht="12.75" customHeight="1" x14ac:dyDescent="0.2">
      <c r="B27" s="259"/>
      <c r="C27" s="260"/>
      <c r="D27" s="260"/>
      <c r="E27" s="260"/>
      <c r="F27" s="260"/>
      <c r="G27" s="260"/>
      <c r="H27" s="260"/>
      <c r="I27" s="260"/>
      <c r="J27" s="260"/>
      <c r="K27" s="260"/>
      <c r="L27" s="260"/>
      <c r="M27" s="260"/>
      <c r="N27" s="260"/>
      <c r="O27" s="261"/>
    </row>
    <row r="28" spans="2:15" s="72" customFormat="1" ht="12.75" customHeight="1" x14ac:dyDescent="0.2">
      <c r="B28" s="259"/>
      <c r="C28" s="260"/>
      <c r="D28" s="260"/>
      <c r="E28" s="260"/>
      <c r="F28" s="260"/>
      <c r="G28" s="260"/>
      <c r="H28" s="260"/>
      <c r="I28" s="260"/>
      <c r="J28" s="260"/>
      <c r="K28" s="260"/>
      <c r="L28" s="260"/>
      <c r="M28" s="260"/>
      <c r="N28" s="260"/>
      <c r="O28" s="261"/>
    </row>
    <row r="29" spans="2:15" s="72" customFormat="1" ht="12.75" customHeight="1" x14ac:dyDescent="0.2">
      <c r="B29" s="259"/>
      <c r="C29" s="260"/>
      <c r="D29" s="260"/>
      <c r="E29" s="260"/>
      <c r="F29" s="260"/>
      <c r="G29" s="260"/>
      <c r="H29" s="260"/>
      <c r="I29" s="260"/>
      <c r="J29" s="260"/>
      <c r="K29" s="260"/>
      <c r="L29" s="260"/>
      <c r="M29" s="260"/>
      <c r="N29" s="260"/>
      <c r="O29" s="261"/>
    </row>
    <row r="30" spans="2:15" s="72" customFormat="1" ht="12.75" customHeight="1" x14ac:dyDescent="0.2">
      <c r="B30" s="259"/>
      <c r="C30" s="260"/>
      <c r="D30" s="260"/>
      <c r="E30" s="260"/>
      <c r="F30" s="260"/>
      <c r="G30" s="260"/>
      <c r="H30" s="260"/>
      <c r="I30" s="260"/>
      <c r="J30" s="260"/>
      <c r="K30" s="260"/>
      <c r="L30" s="260"/>
      <c r="M30" s="260"/>
      <c r="N30" s="260"/>
      <c r="O30" s="261"/>
    </row>
    <row r="31" spans="2:15" s="72" customFormat="1" ht="12.75" customHeight="1" x14ac:dyDescent="0.2">
      <c r="B31" s="259"/>
      <c r="C31" s="260"/>
      <c r="D31" s="260"/>
      <c r="E31" s="260"/>
      <c r="F31" s="260"/>
      <c r="G31" s="260"/>
      <c r="H31" s="260"/>
      <c r="I31" s="260"/>
      <c r="J31" s="260"/>
      <c r="K31" s="260"/>
      <c r="L31" s="260"/>
      <c r="M31" s="260"/>
      <c r="N31" s="260"/>
      <c r="O31" s="261"/>
    </row>
    <row r="32" spans="2:15" s="72" customFormat="1" ht="12.75" customHeight="1" x14ac:dyDescent="0.2">
      <c r="B32" s="259"/>
      <c r="C32" s="260"/>
      <c r="D32" s="260"/>
      <c r="E32" s="260"/>
      <c r="F32" s="260"/>
      <c r="G32" s="260"/>
      <c r="H32" s="260"/>
      <c r="I32" s="260"/>
      <c r="J32" s="260"/>
      <c r="K32" s="260"/>
      <c r="L32" s="260"/>
      <c r="M32" s="260"/>
      <c r="N32" s="260"/>
      <c r="O32" s="261"/>
    </row>
    <row r="33" spans="2:15" s="72" customFormat="1" ht="12.75" customHeight="1" x14ac:dyDescent="0.2">
      <c r="B33" s="259"/>
      <c r="C33" s="260"/>
      <c r="D33" s="260"/>
      <c r="E33" s="260"/>
      <c r="F33" s="260"/>
      <c r="G33" s="260"/>
      <c r="H33" s="260"/>
      <c r="I33" s="260"/>
      <c r="J33" s="260"/>
      <c r="K33" s="260"/>
      <c r="L33" s="260"/>
      <c r="M33" s="260"/>
      <c r="N33" s="260"/>
      <c r="O33" s="261"/>
    </row>
    <row r="34" spans="2:15" s="72" customFormat="1" ht="12.75" customHeight="1" x14ac:dyDescent="0.2">
      <c r="B34" s="259"/>
      <c r="C34" s="260"/>
      <c r="D34" s="260"/>
      <c r="E34" s="260"/>
      <c r="F34" s="260"/>
      <c r="G34" s="260"/>
      <c r="H34" s="260"/>
      <c r="I34" s="260"/>
      <c r="J34" s="260"/>
      <c r="K34" s="260"/>
      <c r="L34" s="260"/>
      <c r="M34" s="260"/>
      <c r="N34" s="260"/>
      <c r="O34" s="261"/>
    </row>
    <row r="35" spans="2:15" s="72" customFormat="1" ht="12.75" customHeight="1" x14ac:dyDescent="0.2">
      <c r="B35" s="259"/>
      <c r="C35" s="260"/>
      <c r="D35" s="260"/>
      <c r="E35" s="260"/>
      <c r="F35" s="260"/>
      <c r="G35" s="260"/>
      <c r="H35" s="260"/>
      <c r="I35" s="260"/>
      <c r="J35" s="260"/>
      <c r="K35" s="260"/>
      <c r="L35" s="260"/>
      <c r="M35" s="260"/>
      <c r="N35" s="260"/>
      <c r="O35" s="261"/>
    </row>
    <row r="36" spans="2:15" s="72" customFormat="1" ht="12.75" customHeight="1" x14ac:dyDescent="0.2">
      <c r="B36" s="259"/>
      <c r="C36" s="260"/>
      <c r="D36" s="260"/>
      <c r="E36" s="260"/>
      <c r="F36" s="260"/>
      <c r="G36" s="260"/>
      <c r="H36" s="260"/>
      <c r="I36" s="260"/>
      <c r="J36" s="260"/>
      <c r="K36" s="260"/>
      <c r="L36" s="260"/>
      <c r="M36" s="260"/>
      <c r="N36" s="260"/>
      <c r="O36" s="261"/>
    </row>
    <row r="37" spans="2:15" s="72" customFormat="1" ht="12.75" customHeight="1" x14ac:dyDescent="0.2">
      <c r="B37" s="259"/>
      <c r="C37" s="260"/>
      <c r="D37" s="260"/>
      <c r="E37" s="260"/>
      <c r="F37" s="260"/>
      <c r="G37" s="260"/>
      <c r="H37" s="260"/>
      <c r="I37" s="260"/>
      <c r="J37" s="260"/>
      <c r="K37" s="260"/>
      <c r="L37" s="260"/>
      <c r="M37" s="260"/>
      <c r="N37" s="260"/>
      <c r="O37" s="261"/>
    </row>
    <row r="38" spans="2:15" s="72" customFormat="1" ht="12.75" customHeight="1" x14ac:dyDescent="0.2">
      <c r="B38" s="259"/>
      <c r="C38" s="260"/>
      <c r="D38" s="260"/>
      <c r="E38" s="260"/>
      <c r="F38" s="260"/>
      <c r="G38" s="260"/>
      <c r="H38" s="260"/>
      <c r="I38" s="260"/>
      <c r="J38" s="260"/>
      <c r="K38" s="260"/>
      <c r="L38" s="260"/>
      <c r="M38" s="260"/>
      <c r="N38" s="260"/>
      <c r="O38" s="261"/>
    </row>
    <row r="39" spans="2:15" s="72" customFormat="1" ht="12.75" customHeight="1" x14ac:dyDescent="0.2">
      <c r="B39" s="259"/>
      <c r="C39" s="260"/>
      <c r="D39" s="260"/>
      <c r="E39" s="260"/>
      <c r="F39" s="260"/>
      <c r="G39" s="260"/>
      <c r="H39" s="260"/>
      <c r="I39" s="260"/>
      <c r="J39" s="260"/>
      <c r="K39" s="260"/>
      <c r="L39" s="260"/>
      <c r="M39" s="260"/>
      <c r="N39" s="260"/>
      <c r="O39" s="261"/>
    </row>
    <row r="40" spans="2:15" s="72" customFormat="1" ht="12.75" customHeight="1" x14ac:dyDescent="0.2">
      <c r="B40" s="259"/>
      <c r="C40" s="260"/>
      <c r="D40" s="260"/>
      <c r="E40" s="260"/>
      <c r="F40" s="260"/>
      <c r="G40" s="260"/>
      <c r="H40" s="260"/>
      <c r="I40" s="260"/>
      <c r="J40" s="260"/>
      <c r="K40" s="260"/>
      <c r="L40" s="260"/>
      <c r="M40" s="260"/>
      <c r="N40" s="260"/>
      <c r="O40" s="261"/>
    </row>
    <row r="41" spans="2:15" s="72" customFormat="1" ht="12.75" customHeight="1" x14ac:dyDescent="0.2">
      <c r="B41" s="259"/>
      <c r="C41" s="260"/>
      <c r="D41" s="260"/>
      <c r="E41" s="260"/>
      <c r="F41" s="260"/>
      <c r="G41" s="260"/>
      <c r="H41" s="260"/>
      <c r="I41" s="260"/>
      <c r="J41" s="260"/>
      <c r="K41" s="260"/>
      <c r="L41" s="260"/>
      <c r="M41" s="260"/>
      <c r="N41" s="260"/>
      <c r="O41" s="261"/>
    </row>
    <row r="42" spans="2:15" s="72" customFormat="1" ht="12.75" customHeight="1" x14ac:dyDescent="0.2">
      <c r="B42" s="259"/>
      <c r="C42" s="260"/>
      <c r="D42" s="260"/>
      <c r="E42" s="260"/>
      <c r="F42" s="260"/>
      <c r="G42" s="260"/>
      <c r="H42" s="260"/>
      <c r="I42" s="260"/>
      <c r="J42" s="260"/>
      <c r="K42" s="260"/>
      <c r="L42" s="260"/>
      <c r="M42" s="260"/>
      <c r="N42" s="260"/>
      <c r="O42" s="261"/>
    </row>
    <row r="43" spans="2:15" s="72" customFormat="1" ht="12.75" customHeight="1" x14ac:dyDescent="0.2">
      <c r="B43" s="259"/>
      <c r="C43" s="260"/>
      <c r="D43" s="260"/>
      <c r="E43" s="260"/>
      <c r="F43" s="260"/>
      <c r="G43" s="260"/>
      <c r="H43" s="260"/>
      <c r="I43" s="260"/>
      <c r="J43" s="260"/>
      <c r="K43" s="260"/>
      <c r="L43" s="260"/>
      <c r="M43" s="260"/>
      <c r="N43" s="260"/>
      <c r="O43" s="261"/>
    </row>
    <row r="44" spans="2:15" s="72" customFormat="1" ht="12.75" customHeight="1" x14ac:dyDescent="0.2">
      <c r="B44" s="259"/>
      <c r="C44" s="260"/>
      <c r="D44" s="260"/>
      <c r="E44" s="260"/>
      <c r="F44" s="260"/>
      <c r="G44" s="260"/>
      <c r="H44" s="260"/>
      <c r="I44" s="260"/>
      <c r="J44" s="260"/>
      <c r="K44" s="260"/>
      <c r="L44" s="260"/>
      <c r="M44" s="260"/>
      <c r="N44" s="260"/>
      <c r="O44" s="261"/>
    </row>
    <row r="45" spans="2:15" s="72" customFormat="1" ht="12.75" customHeight="1" x14ac:dyDescent="0.2">
      <c r="B45" s="259"/>
      <c r="C45" s="260"/>
      <c r="D45" s="260"/>
      <c r="E45" s="260"/>
      <c r="F45" s="260"/>
      <c r="G45" s="260"/>
      <c r="H45" s="260"/>
      <c r="I45" s="260"/>
      <c r="J45" s="260"/>
      <c r="K45" s="260"/>
      <c r="L45" s="260"/>
      <c r="M45" s="260"/>
      <c r="N45" s="260"/>
      <c r="O45" s="261"/>
    </row>
    <row r="46" spans="2:15" s="72" customFormat="1" ht="12.75" customHeight="1" thickBot="1" x14ac:dyDescent="0.25">
      <c r="B46" s="262"/>
      <c r="C46" s="263"/>
      <c r="D46" s="263"/>
      <c r="E46" s="263"/>
      <c r="F46" s="263"/>
      <c r="G46" s="263"/>
      <c r="H46" s="263"/>
      <c r="I46" s="263"/>
      <c r="J46" s="263"/>
      <c r="K46" s="263"/>
      <c r="L46" s="263"/>
      <c r="M46" s="263"/>
      <c r="N46" s="263"/>
      <c r="O46" s="264"/>
    </row>
  </sheetData>
  <sheetProtection algorithmName="SHA-512" hashValue="ff3Ep2OlIfclULBcQtlghndlxKpNlu3/VwoOO+06U5+2tu4HgsANO9Z5o5fXOieIy2y/wQ7LDpDoFvEg5UCZhA==" saltValue="2ETQtETf6zoeA7DWJRt22g==" spinCount="100000" sheet="1" objects="1" scenarios="1"/>
  <mergeCells count="2">
    <mergeCell ref="B3:O46"/>
    <mergeCell ref="B1:O1"/>
  </mergeCells>
  <pageMargins left="0.59055118110236227" right="0.59055118110236227" top="0.59055118110236227" bottom="0.59055118110236227" header="0.31496062992125984" footer="0.31496062992125984"/>
  <pageSetup paperSize="9" scale="8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27940-0354-4EEC-B577-0EC504F0F217}">
  <dimension ref="B1:T150"/>
  <sheetViews>
    <sheetView zoomScaleNormal="100" workbookViewId="0">
      <selection activeCell="B2" sqref="B2"/>
    </sheetView>
  </sheetViews>
  <sheetFormatPr defaultColWidth="10.7109375" defaultRowHeight="12.75" x14ac:dyDescent="0.2"/>
  <cols>
    <col min="1" max="1" width="2.7109375" style="2" customWidth="1"/>
    <col min="2" max="2" width="20.7109375" style="5" customWidth="1"/>
    <col min="3" max="3" width="20.7109375" style="6" customWidth="1"/>
    <col min="4" max="4" width="30.7109375" style="5" customWidth="1"/>
    <col min="5" max="5" width="20.42578125" style="5" customWidth="1"/>
    <col min="6" max="6" width="9.28515625" style="2" bestFit="1" customWidth="1"/>
    <col min="7" max="7" width="6.140625" style="2" customWidth="1"/>
    <col min="8" max="8" width="9" style="2" bestFit="1" customWidth="1"/>
    <col min="9" max="9" width="12.5703125" style="7" bestFit="1" customWidth="1"/>
    <col min="10" max="10" width="8.85546875" style="6" bestFit="1" customWidth="1"/>
    <col min="11" max="11" width="19.7109375" style="2" bestFit="1" customWidth="1"/>
    <col min="12" max="12" width="9.7109375" style="2" customWidth="1"/>
    <col min="13" max="16" width="20.7109375" style="2" customWidth="1"/>
    <col min="17" max="18" width="21.7109375" style="2" customWidth="1"/>
    <col min="19" max="19" width="20.7109375" style="2" customWidth="1"/>
    <col min="20" max="16384" width="10.7109375" style="2"/>
  </cols>
  <sheetData>
    <row r="1" spans="2:20" ht="15.75" thickBot="1" x14ac:dyDescent="0.3">
      <c r="B1" s="265" t="s">
        <v>202</v>
      </c>
      <c r="C1" s="266"/>
      <c r="D1" s="266"/>
      <c r="E1" s="266"/>
      <c r="F1" s="266"/>
      <c r="G1" s="266"/>
      <c r="H1" s="266"/>
      <c r="I1" s="266"/>
      <c r="J1" s="266"/>
      <c r="K1" s="266"/>
      <c r="L1" s="266"/>
      <c r="M1" s="266"/>
      <c r="N1" s="266"/>
      <c r="O1" s="266"/>
      <c r="P1" s="266"/>
      <c r="Q1" s="266"/>
      <c r="R1" s="266"/>
      <c r="S1" s="266"/>
      <c r="T1" s="273"/>
    </row>
    <row r="2" spans="2:20" x14ac:dyDescent="0.2">
      <c r="E2" s="2"/>
    </row>
    <row r="3" spans="2:20" ht="13.5" thickBot="1" x14ac:dyDescent="0.25">
      <c r="B3" s="274" t="s">
        <v>22</v>
      </c>
      <c r="C3" s="275"/>
      <c r="D3" s="275"/>
      <c r="E3" s="91"/>
      <c r="F3" s="91"/>
      <c r="G3" s="91"/>
      <c r="H3" s="91"/>
      <c r="I3" s="91"/>
      <c r="J3" s="91"/>
      <c r="K3" s="91"/>
      <c r="L3" s="91"/>
      <c r="M3" s="91"/>
      <c r="N3" s="91"/>
      <c r="O3" s="91"/>
      <c r="P3" s="91"/>
      <c r="Q3" s="91"/>
      <c r="R3" s="91"/>
      <c r="S3" s="91"/>
      <c r="T3" s="91"/>
    </row>
    <row r="4" spans="2:20" s="14" customFormat="1" ht="51.75" thickBot="1" x14ac:dyDescent="0.3">
      <c r="B4" s="8" t="s">
        <v>29</v>
      </c>
      <c r="C4" s="9" t="s">
        <v>149</v>
      </c>
      <c r="D4" s="9" t="s">
        <v>28</v>
      </c>
      <c r="E4" s="9" t="s">
        <v>31</v>
      </c>
      <c r="F4" s="9" t="s">
        <v>32</v>
      </c>
      <c r="G4" s="9" t="s">
        <v>150</v>
      </c>
      <c r="H4" s="9" t="s">
        <v>151</v>
      </c>
      <c r="I4" s="9" t="s">
        <v>152</v>
      </c>
      <c r="J4" s="9" t="s">
        <v>33</v>
      </c>
      <c r="K4" s="9" t="s">
        <v>34</v>
      </c>
      <c r="L4" s="9" t="s">
        <v>153</v>
      </c>
      <c r="M4" s="10" t="s">
        <v>163</v>
      </c>
      <c r="N4" s="11" t="s">
        <v>154</v>
      </c>
      <c r="O4" s="9" t="s">
        <v>81</v>
      </c>
      <c r="P4" s="9" t="s">
        <v>198</v>
      </c>
      <c r="Q4" s="9" t="s">
        <v>79</v>
      </c>
      <c r="R4" s="9" t="s">
        <v>199</v>
      </c>
      <c r="S4" s="12" t="s">
        <v>80</v>
      </c>
      <c r="T4" s="13" t="s">
        <v>82</v>
      </c>
    </row>
    <row r="5" spans="2:20" s="19" customFormat="1" ht="25.5" x14ac:dyDescent="0.25">
      <c r="B5" s="15" t="s">
        <v>27</v>
      </c>
      <c r="C5" s="16" t="s">
        <v>23</v>
      </c>
      <c r="D5" s="16" t="s">
        <v>47</v>
      </c>
      <c r="E5" s="16" t="s">
        <v>35</v>
      </c>
      <c r="F5" s="16">
        <v>2</v>
      </c>
      <c r="G5" s="16">
        <v>28</v>
      </c>
      <c r="H5" s="16" t="s">
        <v>48</v>
      </c>
      <c r="I5" s="16" t="s">
        <v>8</v>
      </c>
      <c r="J5" s="16" t="s">
        <v>8</v>
      </c>
      <c r="K5" s="16" t="s">
        <v>26</v>
      </c>
      <c r="L5" s="16">
        <v>32</v>
      </c>
      <c r="M5" s="105"/>
      <c r="N5" s="84"/>
      <c r="O5" s="205"/>
      <c r="P5" s="206"/>
      <c r="Q5" s="207"/>
      <c r="R5" s="206"/>
      <c r="S5" s="208"/>
      <c r="T5" s="18"/>
    </row>
    <row r="6" spans="2:20" s="19" customFormat="1" ht="25.5" customHeight="1" x14ac:dyDescent="0.25">
      <c r="B6" s="20" t="s">
        <v>27</v>
      </c>
      <c r="C6" s="21" t="s">
        <v>23</v>
      </c>
      <c r="D6" s="217"/>
      <c r="E6" s="217"/>
      <c r="F6" s="217"/>
      <c r="G6" s="217"/>
      <c r="H6" s="217"/>
      <c r="I6" s="21" t="s">
        <v>8</v>
      </c>
      <c r="J6" s="21" t="s">
        <v>8</v>
      </c>
      <c r="K6" s="217"/>
      <c r="L6" s="21">
        <v>4</v>
      </c>
      <c r="M6" s="106">
        <v>3</v>
      </c>
      <c r="N6" s="219"/>
      <c r="O6" s="217"/>
      <c r="P6" s="220"/>
      <c r="Q6" s="221"/>
      <c r="R6" s="220"/>
      <c r="S6" s="222"/>
      <c r="T6" s="22">
        <f>L6*M6*(P6*(1+Q6)+R6*(1+S6))</f>
        <v>0</v>
      </c>
    </row>
    <row r="7" spans="2:20" s="19" customFormat="1" ht="25.5" customHeight="1" x14ac:dyDescent="0.25">
      <c r="B7" s="20" t="s">
        <v>27</v>
      </c>
      <c r="C7" s="21" t="s">
        <v>23</v>
      </c>
      <c r="D7" s="217"/>
      <c r="E7" s="217"/>
      <c r="F7" s="217"/>
      <c r="G7" s="217"/>
      <c r="H7" s="217"/>
      <c r="I7" s="21" t="s">
        <v>8</v>
      </c>
      <c r="J7" s="21" t="s">
        <v>8</v>
      </c>
      <c r="K7" s="217"/>
      <c r="L7" s="21">
        <v>4</v>
      </c>
      <c r="M7" s="106">
        <v>3</v>
      </c>
      <c r="N7" s="219"/>
      <c r="O7" s="217"/>
      <c r="P7" s="220"/>
      <c r="Q7" s="221"/>
      <c r="R7" s="220"/>
      <c r="S7" s="222"/>
      <c r="T7" s="22">
        <f>L7*M7*(P7*(1+Q7)+R7*(1+S7))</f>
        <v>0</v>
      </c>
    </row>
    <row r="8" spans="2:20" s="19" customFormat="1" ht="25.5" customHeight="1" x14ac:dyDescent="0.25">
      <c r="B8" s="20" t="s">
        <v>27</v>
      </c>
      <c r="C8" s="21" t="s">
        <v>23</v>
      </c>
      <c r="D8" s="217"/>
      <c r="E8" s="217"/>
      <c r="F8" s="217"/>
      <c r="G8" s="217"/>
      <c r="H8" s="217"/>
      <c r="I8" s="21" t="s">
        <v>8</v>
      </c>
      <c r="J8" s="21" t="s">
        <v>8</v>
      </c>
      <c r="K8" s="217"/>
      <c r="L8" s="21">
        <v>4</v>
      </c>
      <c r="M8" s="106">
        <v>3</v>
      </c>
      <c r="N8" s="219"/>
      <c r="O8" s="217"/>
      <c r="P8" s="220"/>
      <c r="Q8" s="221"/>
      <c r="R8" s="220"/>
      <c r="S8" s="222"/>
      <c r="T8" s="22">
        <f>L8*M8*(P8*(1+Q8)+R8*(1+S8))</f>
        <v>0</v>
      </c>
    </row>
    <row r="9" spans="2:20" s="19" customFormat="1" ht="25.5" customHeight="1" x14ac:dyDescent="0.25">
      <c r="B9" s="20" t="s">
        <v>27</v>
      </c>
      <c r="C9" s="21" t="s">
        <v>23</v>
      </c>
      <c r="D9" s="117">
        <f>D6</f>
        <v>0</v>
      </c>
      <c r="E9" s="117">
        <f t="shared" ref="E9:H9" si="0">E6</f>
        <v>0</v>
      </c>
      <c r="F9" s="117">
        <f t="shared" si="0"/>
        <v>0</v>
      </c>
      <c r="G9" s="117">
        <f t="shared" si="0"/>
        <v>0</v>
      </c>
      <c r="H9" s="117">
        <f t="shared" si="0"/>
        <v>0</v>
      </c>
      <c r="I9" s="21" t="s">
        <v>8</v>
      </c>
      <c r="J9" s="21" t="s">
        <v>8</v>
      </c>
      <c r="K9" s="117">
        <f>K6</f>
        <v>0</v>
      </c>
      <c r="L9" s="21">
        <v>8</v>
      </c>
      <c r="M9" s="106">
        <v>1</v>
      </c>
      <c r="N9" s="209">
        <f t="shared" ref="N9:O11" si="1">N6</f>
        <v>0</v>
      </c>
      <c r="O9" s="210">
        <f t="shared" si="1"/>
        <v>0</v>
      </c>
      <c r="P9" s="220"/>
      <c r="Q9" s="221"/>
      <c r="R9" s="220"/>
      <c r="S9" s="222"/>
      <c r="T9" s="22">
        <f t="shared" ref="T9:T14" si="2">L9*M9*(P9*(1+Q9)+R9*(1+S9))</f>
        <v>0</v>
      </c>
    </row>
    <row r="10" spans="2:20" s="19" customFormat="1" ht="25.5" customHeight="1" x14ac:dyDescent="0.25">
      <c r="B10" s="20" t="s">
        <v>27</v>
      </c>
      <c r="C10" s="21" t="s">
        <v>23</v>
      </c>
      <c r="D10" s="117">
        <f t="shared" ref="D10:H10" si="3">D7</f>
        <v>0</v>
      </c>
      <c r="E10" s="117">
        <f t="shared" si="3"/>
        <v>0</v>
      </c>
      <c r="F10" s="117">
        <f t="shared" si="3"/>
        <v>0</v>
      </c>
      <c r="G10" s="117">
        <f t="shared" si="3"/>
        <v>0</v>
      </c>
      <c r="H10" s="117">
        <f t="shared" si="3"/>
        <v>0</v>
      </c>
      <c r="I10" s="21" t="s">
        <v>8</v>
      </c>
      <c r="J10" s="21" t="s">
        <v>8</v>
      </c>
      <c r="K10" s="117">
        <f t="shared" ref="K10:K11" si="4">K7</f>
        <v>0</v>
      </c>
      <c r="L10" s="21">
        <v>8</v>
      </c>
      <c r="M10" s="106">
        <v>1</v>
      </c>
      <c r="N10" s="209">
        <f t="shared" si="1"/>
        <v>0</v>
      </c>
      <c r="O10" s="210">
        <f t="shared" si="1"/>
        <v>0</v>
      </c>
      <c r="P10" s="220"/>
      <c r="Q10" s="221"/>
      <c r="R10" s="220"/>
      <c r="S10" s="222"/>
      <c r="T10" s="22">
        <f t="shared" si="2"/>
        <v>0</v>
      </c>
    </row>
    <row r="11" spans="2:20" s="19" customFormat="1" ht="25.5" customHeight="1" x14ac:dyDescent="0.25">
      <c r="B11" s="20" t="s">
        <v>27</v>
      </c>
      <c r="C11" s="21" t="s">
        <v>23</v>
      </c>
      <c r="D11" s="117">
        <f t="shared" ref="D11:H11" si="5">D8</f>
        <v>0</v>
      </c>
      <c r="E11" s="117">
        <f t="shared" si="5"/>
        <v>0</v>
      </c>
      <c r="F11" s="117">
        <f t="shared" si="5"/>
        <v>0</v>
      </c>
      <c r="G11" s="117">
        <f t="shared" si="5"/>
        <v>0</v>
      </c>
      <c r="H11" s="117">
        <f t="shared" si="5"/>
        <v>0</v>
      </c>
      <c r="I11" s="21" t="s">
        <v>8</v>
      </c>
      <c r="J11" s="21" t="s">
        <v>8</v>
      </c>
      <c r="K11" s="117">
        <f t="shared" si="4"/>
        <v>0</v>
      </c>
      <c r="L11" s="21">
        <v>8</v>
      </c>
      <c r="M11" s="106">
        <v>1</v>
      </c>
      <c r="N11" s="209">
        <f t="shared" si="1"/>
        <v>0</v>
      </c>
      <c r="O11" s="210">
        <f t="shared" si="1"/>
        <v>0</v>
      </c>
      <c r="P11" s="220"/>
      <c r="Q11" s="221"/>
      <c r="R11" s="220"/>
      <c r="S11" s="222"/>
      <c r="T11" s="22">
        <f t="shared" si="2"/>
        <v>0</v>
      </c>
    </row>
    <row r="12" spans="2:20" s="19" customFormat="1" ht="25.5" customHeight="1" x14ac:dyDescent="0.25">
      <c r="B12" s="20" t="s">
        <v>27</v>
      </c>
      <c r="C12" s="21" t="s">
        <v>23</v>
      </c>
      <c r="D12" s="117">
        <f>D6</f>
        <v>0</v>
      </c>
      <c r="E12" s="117">
        <f t="shared" ref="E12:H12" si="6">E6</f>
        <v>0</v>
      </c>
      <c r="F12" s="117">
        <f t="shared" si="6"/>
        <v>0</v>
      </c>
      <c r="G12" s="117">
        <f t="shared" si="6"/>
        <v>0</v>
      </c>
      <c r="H12" s="117">
        <f t="shared" si="6"/>
        <v>0</v>
      </c>
      <c r="I12" s="21" t="s">
        <v>8</v>
      </c>
      <c r="J12" s="21" t="s">
        <v>8</v>
      </c>
      <c r="K12" s="117">
        <f>K6</f>
        <v>0</v>
      </c>
      <c r="L12" s="21">
        <v>12</v>
      </c>
      <c r="M12" s="106">
        <v>1</v>
      </c>
      <c r="N12" s="209">
        <f t="shared" ref="N12:O14" si="7">N6</f>
        <v>0</v>
      </c>
      <c r="O12" s="210">
        <f t="shared" si="7"/>
        <v>0</v>
      </c>
      <c r="P12" s="220"/>
      <c r="Q12" s="221"/>
      <c r="R12" s="220"/>
      <c r="S12" s="222"/>
      <c r="T12" s="22">
        <f t="shared" si="2"/>
        <v>0</v>
      </c>
    </row>
    <row r="13" spans="2:20" s="19" customFormat="1" ht="25.5" customHeight="1" x14ac:dyDescent="0.25">
      <c r="B13" s="20" t="s">
        <v>27</v>
      </c>
      <c r="C13" s="21" t="s">
        <v>23</v>
      </c>
      <c r="D13" s="117">
        <f t="shared" ref="D13:H13" si="8">D7</f>
        <v>0</v>
      </c>
      <c r="E13" s="117">
        <f t="shared" si="8"/>
        <v>0</v>
      </c>
      <c r="F13" s="117">
        <f t="shared" si="8"/>
        <v>0</v>
      </c>
      <c r="G13" s="117">
        <f t="shared" si="8"/>
        <v>0</v>
      </c>
      <c r="H13" s="117">
        <f t="shared" si="8"/>
        <v>0</v>
      </c>
      <c r="I13" s="21" t="s">
        <v>8</v>
      </c>
      <c r="J13" s="21" t="s">
        <v>8</v>
      </c>
      <c r="K13" s="117">
        <f t="shared" ref="K13:K14" si="9">K7</f>
        <v>0</v>
      </c>
      <c r="L13" s="21">
        <v>12</v>
      </c>
      <c r="M13" s="106">
        <v>1</v>
      </c>
      <c r="N13" s="209">
        <f t="shared" si="7"/>
        <v>0</v>
      </c>
      <c r="O13" s="210">
        <f t="shared" si="7"/>
        <v>0</v>
      </c>
      <c r="P13" s="220"/>
      <c r="Q13" s="221"/>
      <c r="R13" s="220"/>
      <c r="S13" s="222"/>
      <c r="T13" s="22">
        <f t="shared" si="2"/>
        <v>0</v>
      </c>
    </row>
    <row r="14" spans="2:20" s="19" customFormat="1" ht="25.5" customHeight="1" thickBot="1" x14ac:dyDescent="0.3">
      <c r="B14" s="20" t="s">
        <v>27</v>
      </c>
      <c r="C14" s="21" t="s">
        <v>23</v>
      </c>
      <c r="D14" s="117">
        <f t="shared" ref="D14:H14" si="10">D8</f>
        <v>0</v>
      </c>
      <c r="E14" s="117">
        <f t="shared" si="10"/>
        <v>0</v>
      </c>
      <c r="F14" s="117">
        <f t="shared" si="10"/>
        <v>0</v>
      </c>
      <c r="G14" s="117">
        <f t="shared" si="10"/>
        <v>0</v>
      </c>
      <c r="H14" s="117">
        <f t="shared" si="10"/>
        <v>0</v>
      </c>
      <c r="I14" s="21" t="s">
        <v>8</v>
      </c>
      <c r="J14" s="21" t="s">
        <v>8</v>
      </c>
      <c r="K14" s="117">
        <f t="shared" si="9"/>
        <v>0</v>
      </c>
      <c r="L14" s="21">
        <v>12</v>
      </c>
      <c r="M14" s="106">
        <v>1</v>
      </c>
      <c r="N14" s="211">
        <f t="shared" si="7"/>
        <v>0</v>
      </c>
      <c r="O14" s="212">
        <f t="shared" si="7"/>
        <v>0</v>
      </c>
      <c r="P14" s="223"/>
      <c r="Q14" s="224"/>
      <c r="R14" s="223"/>
      <c r="S14" s="225"/>
      <c r="T14" s="22">
        <f t="shared" si="2"/>
        <v>0</v>
      </c>
    </row>
    <row r="15" spans="2:20" s="19" customFormat="1" ht="25.5" x14ac:dyDescent="0.25">
      <c r="B15" s="15" t="s">
        <v>27</v>
      </c>
      <c r="C15" s="16" t="s">
        <v>24</v>
      </c>
      <c r="D15" s="16" t="s">
        <v>47</v>
      </c>
      <c r="E15" s="16" t="s">
        <v>36</v>
      </c>
      <c r="F15" s="16">
        <v>2</v>
      </c>
      <c r="G15" s="16">
        <v>8</v>
      </c>
      <c r="H15" s="16" t="s">
        <v>49</v>
      </c>
      <c r="I15" s="16" t="s">
        <v>8</v>
      </c>
      <c r="J15" s="16" t="s">
        <v>8</v>
      </c>
      <c r="K15" s="16" t="s">
        <v>26</v>
      </c>
      <c r="L15" s="16">
        <v>10</v>
      </c>
      <c r="M15" s="105"/>
      <c r="N15" s="84"/>
      <c r="O15" s="205"/>
      <c r="P15" s="206"/>
      <c r="Q15" s="207"/>
      <c r="R15" s="206"/>
      <c r="S15" s="208"/>
      <c r="T15" s="102"/>
    </row>
    <row r="16" spans="2:20" s="19" customFormat="1" ht="25.5" customHeight="1" x14ac:dyDescent="0.25">
      <c r="B16" s="20" t="s">
        <v>27</v>
      </c>
      <c r="C16" s="21" t="s">
        <v>24</v>
      </c>
      <c r="D16" s="217"/>
      <c r="E16" s="217"/>
      <c r="F16" s="217"/>
      <c r="G16" s="217"/>
      <c r="H16" s="217"/>
      <c r="I16" s="21" t="s">
        <v>8</v>
      </c>
      <c r="J16" s="21" t="s">
        <v>8</v>
      </c>
      <c r="K16" s="217"/>
      <c r="L16" s="21">
        <v>2</v>
      </c>
      <c r="M16" s="106">
        <v>3</v>
      </c>
      <c r="N16" s="209">
        <f>N6</f>
        <v>0</v>
      </c>
      <c r="O16" s="217"/>
      <c r="P16" s="220"/>
      <c r="Q16" s="221"/>
      <c r="R16" s="220"/>
      <c r="S16" s="222"/>
      <c r="T16" s="113">
        <f t="shared" ref="T16:T21" si="11">L16*M16*(P16*(1+Q16)+R16*(1+S16))</f>
        <v>0</v>
      </c>
    </row>
    <row r="17" spans="2:20" s="19" customFormat="1" ht="25.5" customHeight="1" x14ac:dyDescent="0.25">
      <c r="B17" s="20" t="s">
        <v>27</v>
      </c>
      <c r="C17" s="21" t="s">
        <v>24</v>
      </c>
      <c r="D17" s="217"/>
      <c r="E17" s="217"/>
      <c r="F17" s="217"/>
      <c r="G17" s="217"/>
      <c r="H17" s="217"/>
      <c r="I17" s="21" t="s">
        <v>8</v>
      </c>
      <c r="J17" s="21" t="s">
        <v>8</v>
      </c>
      <c r="K17" s="217"/>
      <c r="L17" s="21">
        <v>2</v>
      </c>
      <c r="M17" s="106">
        <v>3</v>
      </c>
      <c r="N17" s="209">
        <f>N7</f>
        <v>0</v>
      </c>
      <c r="O17" s="217"/>
      <c r="P17" s="220"/>
      <c r="Q17" s="221"/>
      <c r="R17" s="220"/>
      <c r="S17" s="222"/>
      <c r="T17" s="113">
        <f t="shared" si="11"/>
        <v>0</v>
      </c>
    </row>
    <row r="18" spans="2:20" s="19" customFormat="1" ht="25.5" customHeight="1" x14ac:dyDescent="0.25">
      <c r="B18" s="110" t="s">
        <v>27</v>
      </c>
      <c r="C18" s="109" t="s">
        <v>24</v>
      </c>
      <c r="D18" s="217"/>
      <c r="E18" s="217"/>
      <c r="F18" s="217"/>
      <c r="G18" s="217"/>
      <c r="H18" s="217"/>
      <c r="I18" s="109" t="s">
        <v>8</v>
      </c>
      <c r="J18" s="109" t="s">
        <v>8</v>
      </c>
      <c r="K18" s="217"/>
      <c r="L18" s="109">
        <v>2</v>
      </c>
      <c r="M18" s="99">
        <v>3</v>
      </c>
      <c r="N18" s="213">
        <f>N8</f>
        <v>0</v>
      </c>
      <c r="O18" s="217"/>
      <c r="P18" s="220"/>
      <c r="Q18" s="221"/>
      <c r="R18" s="220"/>
      <c r="S18" s="222"/>
      <c r="T18" s="114">
        <f t="shared" si="11"/>
        <v>0</v>
      </c>
    </row>
    <row r="19" spans="2:20" s="19" customFormat="1" ht="25.5" customHeight="1" x14ac:dyDescent="0.25">
      <c r="B19" s="110" t="s">
        <v>27</v>
      </c>
      <c r="C19" s="109" t="s">
        <v>24</v>
      </c>
      <c r="D19" s="115">
        <f>D16</f>
        <v>0</v>
      </c>
      <c r="E19" s="115">
        <f t="shared" ref="E19:H19" si="12">E16</f>
        <v>0</v>
      </c>
      <c r="F19" s="115">
        <f t="shared" si="12"/>
        <v>0</v>
      </c>
      <c r="G19" s="115">
        <f t="shared" si="12"/>
        <v>0</v>
      </c>
      <c r="H19" s="115">
        <f t="shared" si="12"/>
        <v>0</v>
      </c>
      <c r="I19" s="109" t="s">
        <v>8</v>
      </c>
      <c r="J19" s="109" t="s">
        <v>8</v>
      </c>
      <c r="K19" s="115">
        <f>K16</f>
        <v>0</v>
      </c>
      <c r="L19" s="109">
        <v>4</v>
      </c>
      <c r="M19" s="99">
        <v>1</v>
      </c>
      <c r="N19" s="209">
        <f>N6</f>
        <v>0</v>
      </c>
      <c r="O19" s="214">
        <f>O16</f>
        <v>0</v>
      </c>
      <c r="P19" s="220"/>
      <c r="Q19" s="221"/>
      <c r="R19" s="220"/>
      <c r="S19" s="222"/>
      <c r="T19" s="114">
        <f t="shared" si="11"/>
        <v>0</v>
      </c>
    </row>
    <row r="20" spans="2:20" s="19" customFormat="1" ht="25.5" customHeight="1" x14ac:dyDescent="0.25">
      <c r="B20" s="110" t="s">
        <v>27</v>
      </c>
      <c r="C20" s="109" t="s">
        <v>24</v>
      </c>
      <c r="D20" s="115">
        <f>D17</f>
        <v>0</v>
      </c>
      <c r="E20" s="115">
        <f t="shared" ref="E20:H20" si="13">E17</f>
        <v>0</v>
      </c>
      <c r="F20" s="115">
        <f t="shared" si="13"/>
        <v>0</v>
      </c>
      <c r="G20" s="115">
        <f t="shared" si="13"/>
        <v>0</v>
      </c>
      <c r="H20" s="115">
        <f t="shared" si="13"/>
        <v>0</v>
      </c>
      <c r="I20" s="109" t="s">
        <v>8</v>
      </c>
      <c r="J20" s="109" t="s">
        <v>8</v>
      </c>
      <c r="K20" s="115">
        <f>K17</f>
        <v>0</v>
      </c>
      <c r="L20" s="109">
        <v>4</v>
      </c>
      <c r="M20" s="99">
        <v>1</v>
      </c>
      <c r="N20" s="209">
        <f>N7</f>
        <v>0</v>
      </c>
      <c r="O20" s="214">
        <f>O17</f>
        <v>0</v>
      </c>
      <c r="P20" s="220"/>
      <c r="Q20" s="221"/>
      <c r="R20" s="220"/>
      <c r="S20" s="222"/>
      <c r="T20" s="114">
        <f t="shared" si="11"/>
        <v>0</v>
      </c>
    </row>
    <row r="21" spans="2:20" s="19" customFormat="1" ht="25.5" customHeight="1" thickBot="1" x14ac:dyDescent="0.3">
      <c r="B21" s="111" t="s">
        <v>27</v>
      </c>
      <c r="C21" s="112" t="s">
        <v>24</v>
      </c>
      <c r="D21" s="116">
        <f>D18</f>
        <v>0</v>
      </c>
      <c r="E21" s="116">
        <f t="shared" ref="E21:H21" si="14">E18</f>
        <v>0</v>
      </c>
      <c r="F21" s="116">
        <f t="shared" si="14"/>
        <v>0</v>
      </c>
      <c r="G21" s="116">
        <f t="shared" si="14"/>
        <v>0</v>
      </c>
      <c r="H21" s="116">
        <f t="shared" si="14"/>
        <v>0</v>
      </c>
      <c r="I21" s="112" t="s">
        <v>8</v>
      </c>
      <c r="J21" s="112" t="s">
        <v>8</v>
      </c>
      <c r="K21" s="116">
        <f>K18</f>
        <v>0</v>
      </c>
      <c r="L21" s="112">
        <v>4</v>
      </c>
      <c r="M21" s="101">
        <v>1</v>
      </c>
      <c r="N21" s="211">
        <f>N8</f>
        <v>0</v>
      </c>
      <c r="O21" s="215">
        <f>O18</f>
        <v>0</v>
      </c>
      <c r="P21" s="223"/>
      <c r="Q21" s="224"/>
      <c r="R21" s="223"/>
      <c r="S21" s="225"/>
      <c r="T21" s="104">
        <f t="shared" si="11"/>
        <v>0</v>
      </c>
    </row>
    <row r="22" spans="2:20" s="19" customFormat="1" ht="25.5" x14ac:dyDescent="0.25">
      <c r="B22" s="15" t="s">
        <v>27</v>
      </c>
      <c r="C22" s="16" t="s">
        <v>25</v>
      </c>
      <c r="D22" s="16" t="s">
        <v>30</v>
      </c>
      <c r="E22" s="16" t="s">
        <v>37</v>
      </c>
      <c r="F22" s="16">
        <v>2</v>
      </c>
      <c r="G22" s="16">
        <v>16</v>
      </c>
      <c r="H22" s="16" t="s">
        <v>50</v>
      </c>
      <c r="I22" s="16" t="s">
        <v>53</v>
      </c>
      <c r="J22" s="16" t="s">
        <v>40</v>
      </c>
      <c r="K22" s="16" t="s">
        <v>38</v>
      </c>
      <c r="L22" s="16">
        <v>2</v>
      </c>
      <c r="M22" s="105"/>
      <c r="N22" s="150"/>
      <c r="O22" s="205"/>
      <c r="P22" s="206"/>
      <c r="Q22" s="207"/>
      <c r="R22" s="206"/>
      <c r="S22" s="208"/>
      <c r="T22" s="22"/>
    </row>
    <row r="23" spans="2:20" s="19" customFormat="1" ht="25.5" customHeight="1" x14ac:dyDescent="0.25">
      <c r="B23" s="20" t="s">
        <v>27</v>
      </c>
      <c r="C23" s="21" t="s">
        <v>25</v>
      </c>
      <c r="D23" s="217"/>
      <c r="E23" s="217"/>
      <c r="F23" s="217"/>
      <c r="G23" s="217"/>
      <c r="H23" s="217"/>
      <c r="I23" s="217"/>
      <c r="J23" s="217"/>
      <c r="K23" s="217"/>
      <c r="L23" s="21">
        <v>2</v>
      </c>
      <c r="M23" s="106">
        <v>1</v>
      </c>
      <c r="N23" s="209">
        <f>N6</f>
        <v>0</v>
      </c>
      <c r="O23" s="217"/>
      <c r="P23" s="220"/>
      <c r="Q23" s="221"/>
      <c r="R23" s="220"/>
      <c r="S23" s="222"/>
      <c r="T23" s="22">
        <f>L23*M23*(P23*(1+Q23)+R23*(1+S23))</f>
        <v>0</v>
      </c>
    </row>
    <row r="24" spans="2:20" s="19" customFormat="1" ht="25.5" customHeight="1" x14ac:dyDescent="0.25">
      <c r="B24" s="20" t="s">
        <v>27</v>
      </c>
      <c r="C24" s="21" t="s">
        <v>25</v>
      </c>
      <c r="D24" s="217"/>
      <c r="E24" s="217"/>
      <c r="F24" s="217"/>
      <c r="G24" s="217"/>
      <c r="H24" s="217"/>
      <c r="I24" s="217"/>
      <c r="J24" s="217"/>
      <c r="K24" s="217"/>
      <c r="L24" s="21">
        <v>2</v>
      </c>
      <c r="M24" s="106">
        <v>1</v>
      </c>
      <c r="N24" s="209">
        <f>N7</f>
        <v>0</v>
      </c>
      <c r="O24" s="217"/>
      <c r="P24" s="220"/>
      <c r="Q24" s="221"/>
      <c r="R24" s="220"/>
      <c r="S24" s="222"/>
      <c r="T24" s="22">
        <f>L24*M24*(P24*(1+Q24)+R24*(1+S24))</f>
        <v>0</v>
      </c>
    </row>
    <row r="25" spans="2:20" s="19" customFormat="1" ht="25.5" customHeight="1" thickBot="1" x14ac:dyDescent="0.3">
      <c r="B25" s="33" t="s">
        <v>27</v>
      </c>
      <c r="C25" s="34" t="s">
        <v>25</v>
      </c>
      <c r="D25" s="218"/>
      <c r="E25" s="218"/>
      <c r="F25" s="218"/>
      <c r="G25" s="218"/>
      <c r="H25" s="218"/>
      <c r="I25" s="218"/>
      <c r="J25" s="218"/>
      <c r="K25" s="218"/>
      <c r="L25" s="34">
        <v>2</v>
      </c>
      <c r="M25" s="107">
        <v>1</v>
      </c>
      <c r="N25" s="211">
        <f>N8</f>
        <v>0</v>
      </c>
      <c r="O25" s="218"/>
      <c r="P25" s="223"/>
      <c r="Q25" s="224"/>
      <c r="R25" s="223"/>
      <c r="S25" s="225"/>
      <c r="T25" s="83">
        <f>L25*M25*(P25*(1+Q25)+R25*(1+S25))</f>
        <v>0</v>
      </c>
    </row>
    <row r="26" spans="2:20" s="39" customFormat="1" ht="12.75" customHeight="1" thickBot="1" x14ac:dyDescent="0.3">
      <c r="B26" s="25"/>
      <c r="C26" s="26"/>
      <c r="D26" s="26"/>
      <c r="E26" s="26"/>
      <c r="F26" s="26"/>
      <c r="G26" s="26"/>
      <c r="H26" s="26"/>
      <c r="I26" s="26"/>
      <c r="J26" s="26"/>
      <c r="K26" s="26"/>
      <c r="L26" s="26"/>
      <c r="M26" s="26"/>
      <c r="N26" s="82"/>
      <c r="O26" s="27"/>
      <c r="P26" s="28"/>
      <c r="Q26" s="29"/>
      <c r="R26" s="28"/>
      <c r="S26" s="29"/>
      <c r="T26" s="85"/>
    </row>
    <row r="27" spans="2:20" s="39" customFormat="1" ht="12.75" customHeight="1" thickBot="1" x14ac:dyDescent="0.25">
      <c r="B27" s="25"/>
      <c r="C27" s="26"/>
      <c r="D27" s="26"/>
      <c r="E27" s="26"/>
      <c r="F27" s="26"/>
      <c r="G27" s="26"/>
      <c r="H27" s="26"/>
      <c r="I27" s="26"/>
      <c r="J27" s="26"/>
      <c r="K27" s="26"/>
      <c r="L27" s="26"/>
      <c r="M27" s="26"/>
      <c r="N27" s="82"/>
      <c r="O27" s="27"/>
      <c r="P27" s="28"/>
      <c r="Q27" s="216"/>
      <c r="R27" s="276" t="str">
        <f>CONCATENATE("Totaal sub-inschrijfprijs servers merk"," ",N6)</f>
        <v xml:space="preserve">Totaal sub-inschrijfprijs servers merk </v>
      </c>
      <c r="S27" s="277"/>
      <c r="T27" s="42">
        <f>T6+T9+T12+T16+T19+T23</f>
        <v>0</v>
      </c>
    </row>
    <row r="28" spans="2:20" s="39" customFormat="1" ht="12.75" customHeight="1" thickBot="1" x14ac:dyDescent="0.25">
      <c r="B28" s="25"/>
      <c r="C28" s="26"/>
      <c r="D28" s="26"/>
      <c r="E28" s="26"/>
      <c r="F28" s="26"/>
      <c r="G28" s="26"/>
      <c r="H28" s="26"/>
      <c r="I28" s="26"/>
      <c r="J28" s="26"/>
      <c r="K28" s="26"/>
      <c r="L28" s="26"/>
      <c r="M28" s="26"/>
      <c r="N28" s="82"/>
      <c r="O28" s="27"/>
      <c r="P28" s="28"/>
      <c r="Q28" s="216"/>
      <c r="R28" s="276" t="str">
        <f>CONCATENATE("Totaal sub-inschrijfprijs servers merk"," ",N7)</f>
        <v xml:space="preserve">Totaal sub-inschrijfprijs servers merk </v>
      </c>
      <c r="S28" s="277"/>
      <c r="T28" s="42">
        <f>T7+T10+T13+T17+T20+T24</f>
        <v>0</v>
      </c>
    </row>
    <row r="29" spans="2:20" s="39" customFormat="1" ht="12.75" customHeight="1" thickBot="1" x14ac:dyDescent="0.25">
      <c r="B29" s="25"/>
      <c r="C29" s="26"/>
      <c r="D29" s="26"/>
      <c r="E29" s="26"/>
      <c r="F29" s="26"/>
      <c r="G29" s="26"/>
      <c r="H29" s="26"/>
      <c r="I29" s="26"/>
      <c r="J29" s="26"/>
      <c r="K29" s="26"/>
      <c r="L29" s="26"/>
      <c r="M29" s="26"/>
      <c r="N29" s="82"/>
      <c r="O29" s="27"/>
      <c r="P29" s="28"/>
      <c r="Q29" s="216"/>
      <c r="R29" s="276" t="str">
        <f>CONCATENATE("Totaal sub-inschrijfprijs servers merk"," ",N8)</f>
        <v xml:space="preserve">Totaal sub-inschrijfprijs servers merk </v>
      </c>
      <c r="S29" s="277"/>
      <c r="T29" s="42">
        <f>T8+T11+T14+T18+T21+T25</f>
        <v>0</v>
      </c>
    </row>
    <row r="30" spans="2:20" s="39" customFormat="1" ht="12.75" customHeight="1" thickBot="1" x14ac:dyDescent="0.25">
      <c r="B30" s="25"/>
      <c r="C30" s="26"/>
      <c r="D30" s="26"/>
      <c r="E30" s="26"/>
      <c r="F30" s="26"/>
      <c r="G30" s="26"/>
      <c r="H30" s="26"/>
      <c r="I30" s="26"/>
      <c r="J30" s="26"/>
      <c r="K30" s="26"/>
      <c r="L30" s="26"/>
      <c r="M30" s="26"/>
      <c r="N30" s="82"/>
      <c r="O30" s="27"/>
      <c r="P30" s="28"/>
      <c r="Q30" s="216"/>
      <c r="R30" s="43"/>
      <c r="S30" s="44"/>
      <c r="T30" s="86"/>
    </row>
    <row r="31" spans="2:20" s="39" customFormat="1" ht="12.75" customHeight="1" thickBot="1" x14ac:dyDescent="0.25">
      <c r="B31" s="25"/>
      <c r="C31" s="26"/>
      <c r="D31" s="26"/>
      <c r="E31" s="26"/>
      <c r="F31" s="26"/>
      <c r="G31" s="26"/>
      <c r="H31" s="26"/>
      <c r="I31" s="26"/>
      <c r="J31" s="26"/>
      <c r="K31" s="26"/>
      <c r="L31" s="26"/>
      <c r="M31" s="26"/>
      <c r="N31" s="82"/>
      <c r="O31" s="27"/>
      <c r="P31" s="28"/>
      <c r="Q31" s="216"/>
      <c r="R31" s="276" t="s">
        <v>157</v>
      </c>
      <c r="S31" s="277"/>
      <c r="T31" s="42">
        <f>SUM(T27:T29)/3</f>
        <v>0</v>
      </c>
    </row>
    <row r="32" spans="2:20" s="30" customFormat="1" ht="12.75" customHeight="1" thickBot="1" x14ac:dyDescent="0.3">
      <c r="B32" s="25"/>
      <c r="C32" s="26"/>
      <c r="D32" s="26"/>
      <c r="E32" s="26"/>
      <c r="F32" s="26"/>
      <c r="G32" s="26"/>
      <c r="H32" s="26"/>
      <c r="I32" s="26"/>
      <c r="J32" s="26"/>
      <c r="K32" s="26"/>
      <c r="L32" s="26"/>
      <c r="M32" s="26"/>
      <c r="N32" s="82"/>
      <c r="O32" s="27"/>
      <c r="P32" s="28"/>
      <c r="Q32" s="29"/>
      <c r="R32" s="28"/>
      <c r="S32" s="29"/>
      <c r="T32" s="86"/>
    </row>
    <row r="33" spans="2:20" s="19" customFormat="1" ht="25.5" x14ac:dyDescent="0.25">
      <c r="B33" s="15" t="s">
        <v>39</v>
      </c>
      <c r="C33" s="16" t="s">
        <v>43</v>
      </c>
      <c r="D33" s="16" t="s">
        <v>44</v>
      </c>
      <c r="E33" s="16" t="s">
        <v>44</v>
      </c>
      <c r="F33" s="16">
        <v>1</v>
      </c>
      <c r="G33" s="16">
        <v>10</v>
      </c>
      <c r="H33" s="16" t="s">
        <v>51</v>
      </c>
      <c r="I33" s="16" t="s">
        <v>46</v>
      </c>
      <c r="J33" s="16" t="s">
        <v>41</v>
      </c>
      <c r="K33" s="16" t="s">
        <v>8</v>
      </c>
      <c r="L33" s="16">
        <v>2</v>
      </c>
      <c r="M33" s="17">
        <v>1</v>
      </c>
      <c r="N33" s="31" t="s">
        <v>8</v>
      </c>
      <c r="O33" s="32" t="s">
        <v>8</v>
      </c>
      <c r="P33" s="226"/>
      <c r="Q33" s="227"/>
      <c r="R33" s="226"/>
      <c r="S33" s="228"/>
      <c r="T33" s="18">
        <f>L33*(P33*(1+Q33)+R33*(1+S33))</f>
        <v>0</v>
      </c>
    </row>
    <row r="34" spans="2:20" s="19" customFormat="1" ht="25.5" x14ac:dyDescent="0.25">
      <c r="B34" s="110" t="s">
        <v>39</v>
      </c>
      <c r="C34" s="109" t="s">
        <v>43</v>
      </c>
      <c r="D34" s="109" t="s">
        <v>44</v>
      </c>
      <c r="E34" s="109" t="s">
        <v>44</v>
      </c>
      <c r="F34" s="109">
        <v>1</v>
      </c>
      <c r="G34" s="109">
        <v>10</v>
      </c>
      <c r="H34" s="109" t="s">
        <v>51</v>
      </c>
      <c r="I34" s="109" t="s">
        <v>46</v>
      </c>
      <c r="J34" s="109" t="s">
        <v>41</v>
      </c>
      <c r="K34" s="109" t="s">
        <v>8</v>
      </c>
      <c r="L34" s="109">
        <v>4</v>
      </c>
      <c r="M34" s="65">
        <v>1</v>
      </c>
      <c r="N34" s="119" t="s">
        <v>8</v>
      </c>
      <c r="O34" s="118" t="s">
        <v>8</v>
      </c>
      <c r="P34" s="220"/>
      <c r="Q34" s="221"/>
      <c r="R34" s="220"/>
      <c r="S34" s="222"/>
      <c r="T34" s="108">
        <f>L34*(P34*(1+Q34)+R34*(1+S34))</f>
        <v>0</v>
      </c>
    </row>
    <row r="35" spans="2:20" s="19" customFormat="1" ht="26.25" thickBot="1" x14ac:dyDescent="0.3">
      <c r="B35" s="111" t="s">
        <v>42</v>
      </c>
      <c r="C35" s="112" t="s">
        <v>43</v>
      </c>
      <c r="D35" s="112" t="s">
        <v>44</v>
      </c>
      <c r="E35" s="112" t="s">
        <v>44</v>
      </c>
      <c r="F35" s="112">
        <v>2</v>
      </c>
      <c r="G35" s="112">
        <v>18</v>
      </c>
      <c r="H35" s="112" t="s">
        <v>52</v>
      </c>
      <c r="I35" s="112" t="s">
        <v>45</v>
      </c>
      <c r="J35" s="112" t="s">
        <v>41</v>
      </c>
      <c r="K35" s="112" t="s">
        <v>8</v>
      </c>
      <c r="L35" s="112">
        <v>2</v>
      </c>
      <c r="M35" s="23">
        <v>2</v>
      </c>
      <c r="N35" s="35" t="s">
        <v>8</v>
      </c>
      <c r="O35" s="36" t="s">
        <v>8</v>
      </c>
      <c r="P35" s="223"/>
      <c r="Q35" s="224"/>
      <c r="R35" s="223"/>
      <c r="S35" s="225"/>
      <c r="T35" s="24">
        <f>L35*(P35*(1+Q35)+R35*(1+S35))</f>
        <v>0</v>
      </c>
    </row>
    <row r="36" spans="2:20" s="39" customFormat="1" ht="13.5" thickBot="1" x14ac:dyDescent="0.3">
      <c r="B36" s="26"/>
      <c r="C36" s="26"/>
      <c r="D36" s="26"/>
      <c r="E36" s="26"/>
      <c r="F36" s="26"/>
      <c r="G36" s="26"/>
      <c r="H36" s="26"/>
      <c r="I36" s="26"/>
      <c r="J36" s="26"/>
      <c r="K36" s="26"/>
      <c r="L36" s="26"/>
      <c r="M36" s="26"/>
      <c r="N36" s="37"/>
      <c r="O36" s="37"/>
      <c r="P36" s="38"/>
      <c r="Q36" s="29"/>
      <c r="R36" s="38"/>
      <c r="S36" s="29"/>
      <c r="T36" s="38"/>
    </row>
    <row r="37" spans="2:20" ht="13.5" thickBot="1" x14ac:dyDescent="0.25">
      <c r="O37" s="40" t="str">
        <f>IF(COUNTBLANK(N5:S25)+COUNTBLANK(N33:S35)+COUNTBLANK(D5:K25)&gt;18,"LET OP: Niet alle benodigde cellen zijn ingevuld"," ")</f>
        <v>LET OP: Niet alle benodigde cellen zijn ingevuld</v>
      </c>
      <c r="Q37" s="41"/>
      <c r="R37" s="276" t="s">
        <v>155</v>
      </c>
      <c r="S37" s="277"/>
      <c r="T37" s="42">
        <f>SUM(T31:T35)</f>
        <v>0</v>
      </c>
    </row>
    <row r="39" spans="2:20" x14ac:dyDescent="0.2">
      <c r="B39" s="294" t="s">
        <v>1</v>
      </c>
      <c r="C39" s="295"/>
      <c r="D39" s="295"/>
    </row>
    <row r="40" spans="2:20" s="19" customFormat="1" ht="51.75" thickBot="1" x14ac:dyDescent="0.3">
      <c r="B40" s="296" t="s">
        <v>77</v>
      </c>
      <c r="C40" s="297"/>
      <c r="D40" s="298"/>
      <c r="E40" s="299" t="s">
        <v>78</v>
      </c>
      <c r="F40" s="297"/>
      <c r="G40" s="297"/>
      <c r="H40" s="300"/>
      <c r="I40" s="300"/>
      <c r="J40" s="300"/>
      <c r="K40" s="300"/>
      <c r="L40" s="10" t="s">
        <v>0</v>
      </c>
      <c r="M40" s="9" t="s">
        <v>200</v>
      </c>
      <c r="N40" s="9" t="s">
        <v>156</v>
      </c>
      <c r="O40" s="9" t="s">
        <v>201</v>
      </c>
      <c r="P40" s="10" t="s">
        <v>145</v>
      </c>
      <c r="Q40" s="45" t="s">
        <v>82</v>
      </c>
    </row>
    <row r="41" spans="2:20" s="56" customFormat="1" ht="12.75" customHeight="1" thickBot="1" x14ac:dyDescent="0.25">
      <c r="B41" s="74" t="s">
        <v>146</v>
      </c>
      <c r="C41" s="52"/>
      <c r="D41" s="52"/>
      <c r="E41" s="53"/>
      <c r="F41" s="91"/>
      <c r="G41" s="91"/>
      <c r="H41" s="91"/>
      <c r="I41" s="91"/>
      <c r="J41" s="91"/>
      <c r="K41" s="91"/>
      <c r="L41" s="54"/>
      <c r="M41" s="55"/>
      <c r="N41" s="55"/>
      <c r="Q41" s="57"/>
    </row>
    <row r="42" spans="2:20" ht="12.75" customHeight="1" x14ac:dyDescent="0.2">
      <c r="B42" s="278" t="s">
        <v>9</v>
      </c>
      <c r="C42" s="279"/>
      <c r="D42" s="280"/>
      <c r="E42" s="301" t="s">
        <v>63</v>
      </c>
      <c r="F42" s="302"/>
      <c r="G42" s="302"/>
      <c r="H42" s="303"/>
      <c r="I42" s="303"/>
      <c r="J42" s="303"/>
      <c r="K42" s="304"/>
      <c r="L42" s="46">
        <v>4</v>
      </c>
      <c r="M42" s="229"/>
      <c r="N42" s="230"/>
      <c r="O42" s="156"/>
      <c r="P42" s="167"/>
      <c r="Q42" s="18">
        <f>L42*(M42*(1+N42)+O42*(1+P42))</f>
        <v>0</v>
      </c>
    </row>
    <row r="43" spans="2:20" ht="12.75" customHeight="1" x14ac:dyDescent="0.2">
      <c r="B43" s="281" t="s">
        <v>21</v>
      </c>
      <c r="C43" s="282"/>
      <c r="D43" s="283"/>
      <c r="E43" s="305" t="s">
        <v>69</v>
      </c>
      <c r="F43" s="306"/>
      <c r="G43" s="306"/>
      <c r="H43" s="307"/>
      <c r="I43" s="307"/>
      <c r="J43" s="307"/>
      <c r="K43" s="308"/>
      <c r="L43" s="58">
        <v>4</v>
      </c>
      <c r="M43" s="231"/>
      <c r="N43" s="232"/>
      <c r="O43" s="157"/>
      <c r="P43" s="168"/>
      <c r="Q43" s="48">
        <f t="shared" ref="Q43:Q49" si="15">L43*(M43*(1+N43)+O43*(1+P43))</f>
        <v>0</v>
      </c>
    </row>
    <row r="44" spans="2:20" ht="12.75" customHeight="1" x14ac:dyDescent="0.2">
      <c r="B44" s="281" t="s">
        <v>10</v>
      </c>
      <c r="C44" s="282"/>
      <c r="D44" s="283"/>
      <c r="E44" s="305" t="s">
        <v>70</v>
      </c>
      <c r="F44" s="306"/>
      <c r="G44" s="306"/>
      <c r="H44" s="307"/>
      <c r="I44" s="307"/>
      <c r="J44" s="307"/>
      <c r="K44" s="308"/>
      <c r="L44" s="47">
        <v>2</v>
      </c>
      <c r="M44" s="231"/>
      <c r="N44" s="232"/>
      <c r="O44" s="157"/>
      <c r="P44" s="168"/>
      <c r="Q44" s="48">
        <f t="shared" si="15"/>
        <v>0</v>
      </c>
    </row>
    <row r="45" spans="2:20" ht="12.75" customHeight="1" x14ac:dyDescent="0.2">
      <c r="B45" s="281" t="s">
        <v>11</v>
      </c>
      <c r="C45" s="282"/>
      <c r="D45" s="283"/>
      <c r="E45" s="305" t="s">
        <v>71</v>
      </c>
      <c r="F45" s="306"/>
      <c r="G45" s="306"/>
      <c r="H45" s="307"/>
      <c r="I45" s="307"/>
      <c r="J45" s="307"/>
      <c r="K45" s="308"/>
      <c r="L45" s="47">
        <v>3648</v>
      </c>
      <c r="M45" s="231"/>
      <c r="N45" s="232"/>
      <c r="O45" s="157"/>
      <c r="P45" s="168"/>
      <c r="Q45" s="48">
        <f t="shared" si="15"/>
        <v>0</v>
      </c>
    </row>
    <row r="46" spans="2:20" ht="12.75" customHeight="1" x14ac:dyDescent="0.2">
      <c r="B46" s="281" t="s">
        <v>12</v>
      </c>
      <c r="C46" s="282"/>
      <c r="D46" s="283"/>
      <c r="E46" s="305" t="s">
        <v>72</v>
      </c>
      <c r="F46" s="306"/>
      <c r="G46" s="306"/>
      <c r="H46" s="307"/>
      <c r="I46" s="307"/>
      <c r="J46" s="307"/>
      <c r="K46" s="308"/>
      <c r="L46" s="47">
        <v>3648</v>
      </c>
      <c r="M46" s="231"/>
      <c r="N46" s="232"/>
      <c r="O46" s="157"/>
      <c r="P46" s="168"/>
      <c r="Q46" s="48">
        <f t="shared" si="15"/>
        <v>0</v>
      </c>
    </row>
    <row r="47" spans="2:20" ht="12.75" customHeight="1" x14ac:dyDescent="0.2">
      <c r="B47" s="281" t="s">
        <v>16</v>
      </c>
      <c r="C47" s="282"/>
      <c r="D47" s="283"/>
      <c r="E47" s="305" t="s">
        <v>66</v>
      </c>
      <c r="F47" s="306"/>
      <c r="G47" s="306"/>
      <c r="H47" s="307"/>
      <c r="I47" s="307"/>
      <c r="J47" s="307"/>
      <c r="K47" s="308"/>
      <c r="L47" s="47">
        <v>2</v>
      </c>
      <c r="M47" s="151"/>
      <c r="N47" s="162"/>
      <c r="O47" s="233"/>
      <c r="P47" s="234"/>
      <c r="Q47" s="48">
        <f t="shared" si="15"/>
        <v>0</v>
      </c>
    </row>
    <row r="48" spans="2:20" ht="12.75" customHeight="1" x14ac:dyDescent="0.2">
      <c r="B48" s="281" t="s">
        <v>17</v>
      </c>
      <c r="C48" s="282"/>
      <c r="D48" s="283"/>
      <c r="E48" s="305" t="s">
        <v>62</v>
      </c>
      <c r="F48" s="306"/>
      <c r="G48" s="306"/>
      <c r="H48" s="307"/>
      <c r="I48" s="307"/>
      <c r="J48" s="307"/>
      <c r="K48" s="308"/>
      <c r="L48" s="49">
        <v>2</v>
      </c>
      <c r="M48" s="151"/>
      <c r="N48" s="162"/>
      <c r="O48" s="233"/>
      <c r="P48" s="234"/>
      <c r="Q48" s="48">
        <f t="shared" si="15"/>
        <v>0</v>
      </c>
    </row>
    <row r="49" spans="2:17" ht="12.75" customHeight="1" thickBot="1" x14ac:dyDescent="0.25">
      <c r="B49" s="315" t="s">
        <v>15</v>
      </c>
      <c r="C49" s="316"/>
      <c r="D49" s="317"/>
      <c r="E49" s="333" t="s">
        <v>73</v>
      </c>
      <c r="F49" s="331"/>
      <c r="G49" s="331"/>
      <c r="H49" s="332"/>
      <c r="I49" s="332"/>
      <c r="J49" s="332"/>
      <c r="K49" s="334"/>
      <c r="L49" s="50">
        <v>2</v>
      </c>
      <c r="M49" s="152"/>
      <c r="N49" s="163"/>
      <c r="O49" s="235"/>
      <c r="P49" s="236"/>
      <c r="Q49" s="24">
        <f t="shared" si="15"/>
        <v>0</v>
      </c>
    </row>
    <row r="50" spans="2:17" s="56" customFormat="1" ht="12.75" customHeight="1" thickBot="1" x14ac:dyDescent="0.25">
      <c r="B50" s="74" t="s">
        <v>147</v>
      </c>
      <c r="C50" s="52"/>
      <c r="D50" s="52"/>
      <c r="E50" s="53"/>
      <c r="F50" s="91"/>
      <c r="G50" s="91"/>
      <c r="H50" s="91"/>
      <c r="I50" s="91"/>
      <c r="J50" s="91"/>
      <c r="K50" s="91"/>
      <c r="L50" s="54"/>
      <c r="M50" s="153"/>
      <c r="N50" s="164"/>
      <c r="O50" s="158"/>
      <c r="P50" s="169"/>
      <c r="Q50" s="57"/>
    </row>
    <row r="51" spans="2:17" ht="12.75" customHeight="1" x14ac:dyDescent="0.2">
      <c r="B51" s="278" t="s">
        <v>9</v>
      </c>
      <c r="C51" s="279"/>
      <c r="D51" s="280"/>
      <c r="E51" s="321" t="s">
        <v>60</v>
      </c>
      <c r="F51" s="302"/>
      <c r="G51" s="302"/>
      <c r="H51" s="303"/>
      <c r="I51" s="303"/>
      <c r="J51" s="303"/>
      <c r="K51" s="303"/>
      <c r="L51" s="46">
        <v>4</v>
      </c>
      <c r="M51" s="229"/>
      <c r="N51" s="230"/>
      <c r="O51" s="156"/>
      <c r="P51" s="167"/>
      <c r="Q51" s="18">
        <f t="shared" ref="Q51:Q61" si="16">L51*(M51*(1+N51)+O51*(1+P51))</f>
        <v>0</v>
      </c>
    </row>
    <row r="52" spans="2:17" ht="12.75" customHeight="1" x14ac:dyDescent="0.2">
      <c r="B52" s="281" t="s">
        <v>13</v>
      </c>
      <c r="C52" s="282"/>
      <c r="D52" s="283"/>
      <c r="E52" s="322" t="s">
        <v>61</v>
      </c>
      <c r="F52" s="306"/>
      <c r="G52" s="306"/>
      <c r="H52" s="307"/>
      <c r="I52" s="307"/>
      <c r="J52" s="307"/>
      <c r="K52" s="307"/>
      <c r="L52" s="47">
        <v>2</v>
      </c>
      <c r="M52" s="231"/>
      <c r="N52" s="232"/>
      <c r="O52" s="157"/>
      <c r="P52" s="168"/>
      <c r="Q52" s="48">
        <f t="shared" si="16"/>
        <v>0</v>
      </c>
    </row>
    <row r="53" spans="2:17" ht="12.75" customHeight="1" x14ac:dyDescent="0.2">
      <c r="B53" s="281" t="s">
        <v>11</v>
      </c>
      <c r="C53" s="282"/>
      <c r="D53" s="283"/>
      <c r="E53" s="322" t="s">
        <v>64</v>
      </c>
      <c r="F53" s="306"/>
      <c r="G53" s="306"/>
      <c r="H53" s="307"/>
      <c r="I53" s="307"/>
      <c r="J53" s="307"/>
      <c r="K53" s="307"/>
      <c r="L53" s="47">
        <v>3840</v>
      </c>
      <c r="M53" s="231"/>
      <c r="N53" s="232"/>
      <c r="O53" s="157"/>
      <c r="P53" s="168"/>
      <c r="Q53" s="48">
        <f t="shared" si="16"/>
        <v>0</v>
      </c>
    </row>
    <row r="54" spans="2:17" ht="12.75" customHeight="1" x14ac:dyDescent="0.2">
      <c r="B54" s="281" t="s">
        <v>12</v>
      </c>
      <c r="C54" s="282"/>
      <c r="D54" s="283"/>
      <c r="E54" s="322" t="s">
        <v>65</v>
      </c>
      <c r="F54" s="306"/>
      <c r="G54" s="306"/>
      <c r="H54" s="307"/>
      <c r="I54" s="307"/>
      <c r="J54" s="307"/>
      <c r="K54" s="307"/>
      <c r="L54" s="47">
        <v>3840</v>
      </c>
      <c r="M54" s="231"/>
      <c r="N54" s="232"/>
      <c r="O54" s="157"/>
      <c r="P54" s="168"/>
      <c r="Q54" s="48">
        <f t="shared" si="16"/>
        <v>0</v>
      </c>
    </row>
    <row r="55" spans="2:17" ht="12.75" customHeight="1" x14ac:dyDescent="0.2">
      <c r="B55" s="281" t="s">
        <v>18</v>
      </c>
      <c r="C55" s="292"/>
      <c r="D55" s="293"/>
      <c r="E55" s="305" t="s">
        <v>66</v>
      </c>
      <c r="F55" s="322"/>
      <c r="G55" s="322"/>
      <c r="H55" s="322"/>
      <c r="I55" s="322"/>
      <c r="J55" s="322"/>
      <c r="K55" s="323"/>
      <c r="L55" s="47">
        <v>2</v>
      </c>
      <c r="M55" s="151"/>
      <c r="N55" s="162"/>
      <c r="O55" s="233"/>
      <c r="P55" s="234"/>
      <c r="Q55" s="48">
        <f t="shared" si="16"/>
        <v>0</v>
      </c>
    </row>
    <row r="56" spans="2:17" ht="12.75" customHeight="1" x14ac:dyDescent="0.2">
      <c r="B56" s="281" t="s">
        <v>17</v>
      </c>
      <c r="C56" s="292"/>
      <c r="D56" s="293"/>
      <c r="E56" s="305" t="s">
        <v>62</v>
      </c>
      <c r="F56" s="322"/>
      <c r="G56" s="322"/>
      <c r="H56" s="322"/>
      <c r="I56" s="322"/>
      <c r="J56" s="322"/>
      <c r="K56" s="323"/>
      <c r="L56" s="47">
        <v>2</v>
      </c>
      <c r="M56" s="151"/>
      <c r="N56" s="162"/>
      <c r="O56" s="233"/>
      <c r="P56" s="234"/>
      <c r="Q56" s="48">
        <f t="shared" si="16"/>
        <v>0</v>
      </c>
    </row>
    <row r="57" spans="2:17" ht="12.75" customHeight="1" thickBot="1" x14ac:dyDescent="0.25">
      <c r="B57" s="309" t="s">
        <v>15</v>
      </c>
      <c r="C57" s="310"/>
      <c r="D57" s="311"/>
      <c r="E57" s="324" t="s">
        <v>67</v>
      </c>
      <c r="F57" s="325"/>
      <c r="G57" s="325"/>
      <c r="H57" s="326"/>
      <c r="I57" s="326"/>
      <c r="J57" s="326"/>
      <c r="K57" s="326"/>
      <c r="L57" s="49">
        <v>2</v>
      </c>
      <c r="M57" s="154"/>
      <c r="N57" s="165"/>
      <c r="O57" s="237"/>
      <c r="P57" s="238"/>
      <c r="Q57" s="75">
        <f t="shared" si="16"/>
        <v>0</v>
      </c>
    </row>
    <row r="58" spans="2:17" s="56" customFormat="1" ht="12.75" customHeight="1" thickBot="1" x14ac:dyDescent="0.25">
      <c r="B58" s="76"/>
      <c r="C58" s="77"/>
      <c r="D58" s="77"/>
      <c r="E58" s="78"/>
      <c r="F58" s="79"/>
      <c r="G58" s="79"/>
      <c r="H58" s="79"/>
      <c r="I58" s="79"/>
      <c r="J58" s="79"/>
      <c r="K58" s="79"/>
      <c r="L58" s="80"/>
      <c r="M58" s="155"/>
      <c r="N58" s="166"/>
      <c r="O58" s="159"/>
      <c r="P58" s="170"/>
      <c r="Q58" s="81"/>
    </row>
    <row r="59" spans="2:17" ht="12.75" customHeight="1" x14ac:dyDescent="0.2">
      <c r="B59" s="312" t="s">
        <v>14</v>
      </c>
      <c r="C59" s="313"/>
      <c r="D59" s="314"/>
      <c r="E59" s="327" t="s">
        <v>68</v>
      </c>
      <c r="F59" s="328"/>
      <c r="G59" s="328"/>
      <c r="H59" s="329"/>
      <c r="I59" s="329"/>
      <c r="J59" s="329"/>
      <c r="K59" s="329"/>
      <c r="L59" s="58">
        <v>6</v>
      </c>
      <c r="M59" s="239"/>
      <c r="N59" s="240"/>
      <c r="O59" s="160"/>
      <c r="P59" s="171"/>
      <c r="Q59" s="22">
        <f t="shared" si="16"/>
        <v>0</v>
      </c>
    </row>
    <row r="60" spans="2:17" ht="12.75" customHeight="1" x14ac:dyDescent="0.2">
      <c r="B60" s="281" t="s">
        <v>16</v>
      </c>
      <c r="C60" s="292"/>
      <c r="D60" s="293"/>
      <c r="E60" s="305" t="s">
        <v>66</v>
      </c>
      <c r="F60" s="322"/>
      <c r="G60" s="322"/>
      <c r="H60" s="322"/>
      <c r="I60" s="322"/>
      <c r="J60" s="322"/>
      <c r="K60" s="323"/>
      <c r="L60" s="49">
        <v>2</v>
      </c>
      <c r="M60" s="151"/>
      <c r="N60" s="162"/>
      <c r="O60" s="233"/>
      <c r="P60" s="234"/>
      <c r="Q60" s="48">
        <f t="shared" si="16"/>
        <v>0</v>
      </c>
    </row>
    <row r="61" spans="2:17" ht="12.75" customHeight="1" thickBot="1" x14ac:dyDescent="0.25">
      <c r="B61" s="315" t="s">
        <v>17</v>
      </c>
      <c r="C61" s="316"/>
      <c r="D61" s="317"/>
      <c r="E61" s="330" t="s">
        <v>62</v>
      </c>
      <c r="F61" s="331"/>
      <c r="G61" s="331"/>
      <c r="H61" s="332"/>
      <c r="I61" s="332"/>
      <c r="J61" s="332"/>
      <c r="K61" s="332"/>
      <c r="L61" s="50">
        <v>2</v>
      </c>
      <c r="M61" s="152"/>
      <c r="N61" s="163"/>
      <c r="O61" s="235"/>
      <c r="P61" s="236"/>
      <c r="Q61" s="24">
        <f t="shared" si="16"/>
        <v>0</v>
      </c>
    </row>
    <row r="62" spans="2:17" s="56" customFormat="1" ht="12.75" customHeight="1" thickBot="1" x14ac:dyDescent="0.25">
      <c r="B62" s="74" t="s">
        <v>148</v>
      </c>
      <c r="C62" s="52"/>
      <c r="D62" s="52"/>
      <c r="E62" s="53"/>
      <c r="F62" s="91"/>
      <c r="G62" s="91"/>
      <c r="H62" s="91"/>
      <c r="I62" s="91"/>
      <c r="J62" s="91"/>
      <c r="K62" s="91"/>
      <c r="L62" s="54"/>
      <c r="M62" s="153"/>
      <c r="N62" s="164"/>
      <c r="O62" s="158"/>
      <c r="P62" s="169"/>
      <c r="Q62" s="57"/>
    </row>
    <row r="63" spans="2:17" ht="12.75" customHeight="1" x14ac:dyDescent="0.2">
      <c r="B63" s="278" t="s">
        <v>135</v>
      </c>
      <c r="C63" s="279"/>
      <c r="D63" s="280"/>
      <c r="E63" s="301" t="s">
        <v>74</v>
      </c>
      <c r="F63" s="302"/>
      <c r="G63" s="302"/>
      <c r="H63" s="303"/>
      <c r="I63" s="303"/>
      <c r="J63" s="303"/>
      <c r="K63" s="304"/>
      <c r="L63" s="46">
        <v>4</v>
      </c>
      <c r="M63" s="229"/>
      <c r="N63" s="230"/>
      <c r="O63" s="156"/>
      <c r="P63" s="167"/>
      <c r="Q63" s="18">
        <f>L63*(M63*(1+N63)+O63*(1+P63))</f>
        <v>0</v>
      </c>
    </row>
    <row r="64" spans="2:17" ht="12.75" customHeight="1" x14ac:dyDescent="0.2">
      <c r="B64" s="281" t="s">
        <v>19</v>
      </c>
      <c r="C64" s="282"/>
      <c r="D64" s="283"/>
      <c r="E64" s="305" t="s">
        <v>75</v>
      </c>
      <c r="F64" s="306"/>
      <c r="G64" s="306"/>
      <c r="H64" s="307"/>
      <c r="I64" s="307"/>
      <c r="J64" s="307"/>
      <c r="K64" s="308"/>
      <c r="L64" s="59">
        <v>4</v>
      </c>
      <c r="M64" s="151"/>
      <c r="N64" s="162"/>
      <c r="O64" s="233"/>
      <c r="P64" s="234"/>
      <c r="Q64" s="48">
        <f>L64*(M64*(1+N64)+O64*(1+P64))</f>
        <v>0</v>
      </c>
    </row>
    <row r="65" spans="2:18" ht="12.75" customHeight="1" thickBot="1" x14ac:dyDescent="0.25">
      <c r="B65" s="315" t="s">
        <v>20</v>
      </c>
      <c r="C65" s="316"/>
      <c r="D65" s="317"/>
      <c r="E65" s="333" t="s">
        <v>76</v>
      </c>
      <c r="F65" s="331"/>
      <c r="G65" s="331"/>
      <c r="H65" s="332"/>
      <c r="I65" s="332"/>
      <c r="J65" s="332"/>
      <c r="K65" s="334"/>
      <c r="L65" s="50">
        <v>8</v>
      </c>
      <c r="M65" s="241"/>
      <c r="N65" s="242"/>
      <c r="O65" s="161"/>
      <c r="P65" s="172"/>
      <c r="Q65" s="24">
        <f>L65*(M65*(1+N65)+O65*(1+P65))</f>
        <v>0</v>
      </c>
    </row>
    <row r="66" spans="2:18" ht="12.75" customHeight="1" thickBot="1" x14ac:dyDescent="0.25">
      <c r="B66" s="60"/>
      <c r="C66" s="44"/>
      <c r="D66" s="44"/>
      <c r="E66" s="60"/>
      <c r="F66" s="61"/>
      <c r="G66" s="61"/>
      <c r="H66" s="61"/>
      <c r="I66" s="61"/>
      <c r="J66" s="61"/>
      <c r="K66" s="61"/>
      <c r="M66" s="56"/>
      <c r="N66" s="56"/>
    </row>
    <row r="67" spans="2:18" ht="12.75" customHeight="1" thickBot="1" x14ac:dyDescent="0.25">
      <c r="B67" s="60"/>
      <c r="C67" s="44"/>
      <c r="D67" s="44"/>
      <c r="E67" s="60"/>
      <c r="F67" s="61"/>
      <c r="G67" s="61"/>
      <c r="H67" s="61"/>
      <c r="I67" s="61"/>
      <c r="J67" s="61"/>
      <c r="K67" s="61"/>
      <c r="M67" s="40" t="str">
        <f>IF(COUNTBLANK(M42:P65)&gt;54,"LET OP: Niet alle benodigde cellen zijn ingevuld"," ")</f>
        <v>LET OP: Niet alle benodigde cellen zijn ingevuld</v>
      </c>
      <c r="O67" s="276" t="s">
        <v>83</v>
      </c>
      <c r="P67" s="277"/>
      <c r="Q67" s="42">
        <f>SUM(Q42:Q65)</f>
        <v>0</v>
      </c>
    </row>
    <row r="68" spans="2:18" s="87" customFormat="1" ht="12.75" customHeight="1" thickBot="1" x14ac:dyDescent="0.3">
      <c r="B68" s="284" t="s">
        <v>137</v>
      </c>
      <c r="C68" s="285"/>
      <c r="D68" s="335"/>
      <c r="E68" s="336"/>
      <c r="F68" s="1" t="s">
        <v>138</v>
      </c>
      <c r="G68" s="61"/>
      <c r="H68" s="61"/>
      <c r="I68" s="61"/>
      <c r="J68" s="61"/>
      <c r="K68" s="61"/>
      <c r="M68" s="88"/>
      <c r="O68" s="43"/>
      <c r="P68" s="44"/>
      <c r="Q68" s="89"/>
    </row>
    <row r="69" spans="2:18" s="87" customFormat="1" ht="12.75" customHeight="1" thickBot="1" x14ac:dyDescent="0.3">
      <c r="B69" s="284" t="s">
        <v>139</v>
      </c>
      <c r="C69" s="285"/>
      <c r="D69" s="335"/>
      <c r="E69" s="336"/>
      <c r="F69" s="1" t="s">
        <v>138</v>
      </c>
      <c r="G69" s="61"/>
      <c r="H69" s="61"/>
      <c r="I69" s="61"/>
      <c r="J69" s="61"/>
      <c r="K69" s="61"/>
      <c r="M69" s="88"/>
      <c r="O69" s="43"/>
      <c r="P69" s="44"/>
      <c r="Q69" s="89"/>
    </row>
    <row r="70" spans="2:18" s="87" customFormat="1" ht="12.75" customHeight="1" thickBot="1" x14ac:dyDescent="0.3">
      <c r="B70" s="284" t="s">
        <v>140</v>
      </c>
      <c r="C70" s="285"/>
      <c r="D70" s="335"/>
      <c r="E70" s="336"/>
      <c r="F70" s="1" t="s">
        <v>138</v>
      </c>
      <c r="G70" s="61"/>
      <c r="H70" s="61"/>
      <c r="I70" s="61"/>
      <c r="J70" s="61"/>
      <c r="K70" s="61"/>
      <c r="M70" s="88"/>
      <c r="O70" s="43"/>
      <c r="P70" s="44"/>
      <c r="Q70" s="89"/>
    </row>
    <row r="71" spans="2:18" s="87" customFormat="1" ht="12.75" customHeight="1" x14ac:dyDescent="0.2">
      <c r="B71" s="286" t="s">
        <v>141</v>
      </c>
      <c r="C71" s="287"/>
      <c r="D71" s="337"/>
      <c r="E71" s="338"/>
      <c r="F71" s="1"/>
      <c r="G71" s="61"/>
      <c r="H71" s="61"/>
      <c r="I71" s="61"/>
      <c r="J71" s="61"/>
      <c r="K71" s="61"/>
      <c r="M71" s="88"/>
      <c r="O71" s="43"/>
      <c r="P71" s="44"/>
      <c r="Q71" s="89"/>
    </row>
    <row r="72" spans="2:18" s="87" customFormat="1" ht="12.75" customHeight="1" x14ac:dyDescent="0.2">
      <c r="B72" s="288"/>
      <c r="C72" s="289"/>
      <c r="D72" s="339"/>
      <c r="E72" s="340"/>
      <c r="F72" s="1"/>
      <c r="G72" s="61"/>
      <c r="H72" s="61"/>
      <c r="I72" s="40" t="str">
        <f>IF(COUNTBLANK(D68:E76)&gt;14,"LET OP: Niet alle benodigde cellen zijn ingevuld"," ")</f>
        <v>LET OP: Niet alle benodigde cellen zijn ingevuld</v>
      </c>
      <c r="J72" s="61"/>
      <c r="K72" s="61"/>
      <c r="M72" s="88"/>
      <c r="O72" s="43"/>
      <c r="P72" s="44"/>
      <c r="Q72" s="89"/>
    </row>
    <row r="73" spans="2:18" s="87" customFormat="1" ht="12.75" customHeight="1" x14ac:dyDescent="0.2">
      <c r="B73" s="288"/>
      <c r="C73" s="289"/>
      <c r="D73" s="339"/>
      <c r="E73" s="340"/>
      <c r="F73" s="1" t="s">
        <v>142</v>
      </c>
      <c r="G73" s="61"/>
      <c r="H73" s="61"/>
      <c r="I73" s="61"/>
      <c r="J73" s="61"/>
      <c r="K73" s="61"/>
      <c r="M73" s="88"/>
      <c r="O73" s="43"/>
      <c r="P73" s="44"/>
      <c r="Q73" s="89"/>
    </row>
    <row r="74" spans="2:18" s="87" customFormat="1" ht="12.75" customHeight="1" x14ac:dyDescent="0.2">
      <c r="B74" s="288"/>
      <c r="C74" s="289"/>
      <c r="D74" s="339"/>
      <c r="E74" s="340"/>
      <c r="F74" s="1"/>
      <c r="G74" s="61"/>
      <c r="H74" s="61"/>
      <c r="I74" s="61"/>
      <c r="J74" s="61"/>
      <c r="K74" s="61"/>
      <c r="M74" s="88"/>
      <c r="O74" s="43"/>
      <c r="P74" s="44"/>
      <c r="Q74" s="89"/>
    </row>
    <row r="75" spans="2:18" s="87" customFormat="1" ht="12.75" customHeight="1" thickBot="1" x14ac:dyDescent="0.25">
      <c r="B75" s="290"/>
      <c r="C75" s="291"/>
      <c r="D75" s="341"/>
      <c r="E75" s="342"/>
      <c r="F75" s="1"/>
      <c r="G75" s="61"/>
      <c r="H75" s="61"/>
      <c r="I75" s="61"/>
      <c r="J75" s="61"/>
      <c r="K75" s="61"/>
      <c r="M75" s="88"/>
      <c r="O75" s="43"/>
      <c r="P75" s="44"/>
      <c r="Q75" s="89"/>
    </row>
    <row r="76" spans="2:18" s="87" customFormat="1" ht="12.75" customHeight="1" thickBot="1" x14ac:dyDescent="0.3">
      <c r="B76" s="284" t="s">
        <v>143</v>
      </c>
      <c r="C76" s="285"/>
      <c r="D76" s="335"/>
      <c r="E76" s="336"/>
      <c r="F76" s="1" t="s">
        <v>138</v>
      </c>
      <c r="G76" s="61"/>
      <c r="H76" s="61"/>
      <c r="I76" s="61"/>
      <c r="J76" s="61"/>
      <c r="K76" s="61"/>
      <c r="M76" s="88"/>
      <c r="O76" s="43"/>
      <c r="P76" s="44"/>
      <c r="Q76" s="89"/>
    </row>
    <row r="77" spans="2:18" ht="12.75" customHeight="1" x14ac:dyDescent="0.2">
      <c r="B77" s="60"/>
      <c r="C77" s="44"/>
      <c r="D77" s="44"/>
      <c r="E77" s="60"/>
      <c r="F77" s="61"/>
      <c r="G77" s="61"/>
      <c r="H77" s="61"/>
      <c r="I77" s="61"/>
      <c r="J77" s="61"/>
      <c r="K77" s="61"/>
    </row>
    <row r="78" spans="2:18" ht="12.75" customHeight="1" thickBot="1" x14ac:dyDescent="0.25">
      <c r="B78" s="62" t="s">
        <v>2</v>
      </c>
      <c r="C78" s="63"/>
      <c r="D78" s="63"/>
      <c r="E78" s="52"/>
      <c r="F78" s="91"/>
      <c r="G78" s="91"/>
      <c r="H78" s="91"/>
      <c r="I78" s="91"/>
      <c r="J78" s="91"/>
      <c r="K78" s="91"/>
      <c r="L78" s="56"/>
    </row>
    <row r="79" spans="2:18" s="19" customFormat="1" ht="51.75" thickBot="1" x14ac:dyDescent="0.3">
      <c r="B79" s="296" t="s">
        <v>77</v>
      </c>
      <c r="C79" s="297"/>
      <c r="D79" s="298"/>
      <c r="E79" s="299" t="s">
        <v>78</v>
      </c>
      <c r="F79" s="297"/>
      <c r="G79" s="297"/>
      <c r="H79" s="300"/>
      <c r="I79" s="300"/>
      <c r="J79" s="300"/>
      <c r="K79" s="300"/>
      <c r="L79" s="12" t="s">
        <v>0</v>
      </c>
      <c r="M79" s="10" t="s">
        <v>164</v>
      </c>
      <c r="N79" s="11" t="s">
        <v>200</v>
      </c>
      <c r="O79" s="9" t="s">
        <v>156</v>
      </c>
      <c r="P79" s="9" t="s">
        <v>201</v>
      </c>
      <c r="Q79" s="10" t="s">
        <v>145</v>
      </c>
      <c r="R79" s="45" t="s">
        <v>82</v>
      </c>
    </row>
    <row r="80" spans="2:18" ht="12.75" customHeight="1" x14ac:dyDescent="0.2">
      <c r="B80" s="278" t="s">
        <v>84</v>
      </c>
      <c r="C80" s="279"/>
      <c r="D80" s="280"/>
      <c r="E80" s="301" t="s">
        <v>3</v>
      </c>
      <c r="F80" s="302"/>
      <c r="G80" s="302"/>
      <c r="H80" s="303"/>
      <c r="I80" s="303"/>
      <c r="J80" s="303"/>
      <c r="K80" s="303"/>
      <c r="L80" s="64">
        <v>5</v>
      </c>
      <c r="M80" s="98">
        <v>4</v>
      </c>
      <c r="N80" s="243"/>
      <c r="O80" s="230"/>
      <c r="P80" s="156"/>
      <c r="Q80" s="182"/>
      <c r="R80" s="102">
        <f>L80*M80*(N80*(1+O80)+P80*(1+Q80))</f>
        <v>0</v>
      </c>
    </row>
    <row r="81" spans="2:18" ht="12.75" customHeight="1" x14ac:dyDescent="0.2">
      <c r="B81" s="268" t="s">
        <v>85</v>
      </c>
      <c r="C81" s="269"/>
      <c r="D81" s="269"/>
      <c r="E81" s="270" t="s">
        <v>86</v>
      </c>
      <c r="F81" s="271"/>
      <c r="G81" s="271"/>
      <c r="H81" s="272"/>
      <c r="I81" s="272"/>
      <c r="J81" s="272"/>
      <c r="K81" s="272"/>
      <c r="L81" s="109">
        <v>5</v>
      </c>
      <c r="M81" s="99">
        <v>4</v>
      </c>
      <c r="N81" s="244"/>
      <c r="O81" s="232"/>
      <c r="P81" s="177"/>
      <c r="Q81" s="183"/>
      <c r="R81" s="114">
        <f t="shared" ref="R81:R98" si="17">L81*M81*(N81*(1+O81)+P81*(1+Q81))</f>
        <v>0</v>
      </c>
    </row>
    <row r="82" spans="2:18" ht="12.75" customHeight="1" x14ac:dyDescent="0.2">
      <c r="B82" s="268" t="s">
        <v>85</v>
      </c>
      <c r="C82" s="269"/>
      <c r="D82" s="269"/>
      <c r="E82" s="270" t="s">
        <v>128</v>
      </c>
      <c r="F82" s="271"/>
      <c r="G82" s="271"/>
      <c r="H82" s="272"/>
      <c r="I82" s="272"/>
      <c r="J82" s="272"/>
      <c r="K82" s="272"/>
      <c r="L82" s="109">
        <v>5</v>
      </c>
      <c r="M82" s="99">
        <v>4</v>
      </c>
      <c r="N82" s="244"/>
      <c r="O82" s="232"/>
      <c r="P82" s="177"/>
      <c r="Q82" s="183"/>
      <c r="R82" s="114">
        <f t="shared" si="17"/>
        <v>0</v>
      </c>
    </row>
    <row r="83" spans="2:18" ht="12.75" customHeight="1" x14ac:dyDescent="0.2">
      <c r="B83" s="92" t="s">
        <v>96</v>
      </c>
      <c r="C83" s="123"/>
      <c r="D83" s="124"/>
      <c r="E83" s="93" t="s">
        <v>5</v>
      </c>
      <c r="F83" s="94"/>
      <c r="G83" s="94"/>
      <c r="H83" s="94"/>
      <c r="I83" s="94"/>
      <c r="J83" s="94"/>
      <c r="K83" s="125"/>
      <c r="L83" s="109">
        <v>5</v>
      </c>
      <c r="M83" s="99">
        <v>4</v>
      </c>
      <c r="N83" s="173"/>
      <c r="O83" s="162"/>
      <c r="P83" s="247"/>
      <c r="Q83" s="248"/>
      <c r="R83" s="114">
        <f t="shared" si="17"/>
        <v>0</v>
      </c>
    </row>
    <row r="84" spans="2:18" ht="12.75" customHeight="1" x14ac:dyDescent="0.2">
      <c r="B84" s="268" t="s">
        <v>84</v>
      </c>
      <c r="C84" s="269"/>
      <c r="D84" s="269"/>
      <c r="E84" s="270" t="s">
        <v>3</v>
      </c>
      <c r="F84" s="271"/>
      <c r="G84" s="271"/>
      <c r="H84" s="272"/>
      <c r="I84" s="272"/>
      <c r="J84" s="272"/>
      <c r="K84" s="272"/>
      <c r="L84" s="120">
        <v>10</v>
      </c>
      <c r="M84" s="100">
        <v>1</v>
      </c>
      <c r="N84" s="245"/>
      <c r="O84" s="232"/>
      <c r="P84" s="157"/>
      <c r="Q84" s="183"/>
      <c r="R84" s="114">
        <f t="shared" si="17"/>
        <v>0</v>
      </c>
    </row>
    <row r="85" spans="2:18" ht="12.75" customHeight="1" x14ac:dyDescent="0.2">
      <c r="B85" s="268" t="s">
        <v>85</v>
      </c>
      <c r="C85" s="269"/>
      <c r="D85" s="269"/>
      <c r="E85" s="270" t="s">
        <v>86</v>
      </c>
      <c r="F85" s="271"/>
      <c r="G85" s="271"/>
      <c r="H85" s="272"/>
      <c r="I85" s="272"/>
      <c r="J85" s="272"/>
      <c r="K85" s="272"/>
      <c r="L85" s="109">
        <v>10</v>
      </c>
      <c r="M85" s="99">
        <v>1</v>
      </c>
      <c r="N85" s="244"/>
      <c r="O85" s="232"/>
      <c r="P85" s="177"/>
      <c r="Q85" s="183"/>
      <c r="R85" s="114">
        <f t="shared" si="17"/>
        <v>0</v>
      </c>
    </row>
    <row r="86" spans="2:18" ht="12.75" customHeight="1" x14ac:dyDescent="0.2">
      <c r="B86" s="268" t="s">
        <v>85</v>
      </c>
      <c r="C86" s="269"/>
      <c r="D86" s="269"/>
      <c r="E86" s="270" t="s">
        <v>128</v>
      </c>
      <c r="F86" s="271"/>
      <c r="G86" s="271"/>
      <c r="H86" s="272"/>
      <c r="I86" s="272"/>
      <c r="J86" s="272"/>
      <c r="K86" s="272"/>
      <c r="L86" s="109">
        <v>10</v>
      </c>
      <c r="M86" s="99">
        <v>1</v>
      </c>
      <c r="N86" s="244"/>
      <c r="O86" s="232"/>
      <c r="P86" s="177"/>
      <c r="Q86" s="183"/>
      <c r="R86" s="114">
        <f t="shared" si="17"/>
        <v>0</v>
      </c>
    </row>
    <row r="87" spans="2:18" ht="12.75" customHeight="1" x14ac:dyDescent="0.2">
      <c r="B87" s="92" t="s">
        <v>96</v>
      </c>
      <c r="C87" s="123"/>
      <c r="D87" s="124"/>
      <c r="E87" s="93" t="s">
        <v>5</v>
      </c>
      <c r="F87" s="94"/>
      <c r="G87" s="94"/>
      <c r="H87" s="94"/>
      <c r="I87" s="94"/>
      <c r="J87" s="94"/>
      <c r="K87" s="125"/>
      <c r="L87" s="109">
        <v>10</v>
      </c>
      <c r="M87" s="99">
        <v>1</v>
      </c>
      <c r="N87" s="173"/>
      <c r="O87" s="162"/>
      <c r="P87" s="247"/>
      <c r="Q87" s="248"/>
      <c r="R87" s="114">
        <f t="shared" si="17"/>
        <v>0</v>
      </c>
    </row>
    <row r="88" spans="2:18" ht="12.75" customHeight="1" x14ac:dyDescent="0.2">
      <c r="B88" s="268" t="s">
        <v>84</v>
      </c>
      <c r="C88" s="269"/>
      <c r="D88" s="269"/>
      <c r="E88" s="270" t="s">
        <v>3</v>
      </c>
      <c r="F88" s="271"/>
      <c r="G88" s="271"/>
      <c r="H88" s="272"/>
      <c r="I88" s="272"/>
      <c r="J88" s="272"/>
      <c r="K88" s="272"/>
      <c r="L88" s="120">
        <v>20</v>
      </c>
      <c r="M88" s="100">
        <v>1</v>
      </c>
      <c r="N88" s="245"/>
      <c r="O88" s="232"/>
      <c r="P88" s="157"/>
      <c r="Q88" s="183"/>
      <c r="R88" s="114">
        <f t="shared" si="17"/>
        <v>0</v>
      </c>
    </row>
    <row r="89" spans="2:18" ht="12.75" customHeight="1" x14ac:dyDescent="0.2">
      <c r="B89" s="268" t="s">
        <v>85</v>
      </c>
      <c r="C89" s="269"/>
      <c r="D89" s="269"/>
      <c r="E89" s="270" t="s">
        <v>86</v>
      </c>
      <c r="F89" s="271"/>
      <c r="G89" s="271"/>
      <c r="H89" s="272"/>
      <c r="I89" s="272"/>
      <c r="J89" s="272"/>
      <c r="K89" s="272"/>
      <c r="L89" s="109">
        <v>20</v>
      </c>
      <c r="M89" s="99">
        <v>1</v>
      </c>
      <c r="N89" s="244"/>
      <c r="O89" s="232"/>
      <c r="P89" s="177"/>
      <c r="Q89" s="183"/>
      <c r="R89" s="114">
        <f t="shared" si="17"/>
        <v>0</v>
      </c>
    </row>
    <row r="90" spans="2:18" ht="12.75" customHeight="1" x14ac:dyDescent="0.2">
      <c r="B90" s="268" t="s">
        <v>85</v>
      </c>
      <c r="C90" s="269"/>
      <c r="D90" s="269"/>
      <c r="E90" s="270" t="s">
        <v>128</v>
      </c>
      <c r="F90" s="271"/>
      <c r="G90" s="271"/>
      <c r="H90" s="272"/>
      <c r="I90" s="272"/>
      <c r="J90" s="272"/>
      <c r="K90" s="272"/>
      <c r="L90" s="109">
        <v>20</v>
      </c>
      <c r="M90" s="99">
        <v>1</v>
      </c>
      <c r="N90" s="244"/>
      <c r="O90" s="232"/>
      <c r="P90" s="177"/>
      <c r="Q90" s="183"/>
      <c r="R90" s="114">
        <f t="shared" si="17"/>
        <v>0</v>
      </c>
    </row>
    <row r="91" spans="2:18" ht="12.75" customHeight="1" x14ac:dyDescent="0.2">
      <c r="B91" s="92" t="s">
        <v>96</v>
      </c>
      <c r="C91" s="123"/>
      <c r="D91" s="124"/>
      <c r="E91" s="93" t="s">
        <v>5</v>
      </c>
      <c r="F91" s="94"/>
      <c r="G91" s="94"/>
      <c r="H91" s="94"/>
      <c r="I91" s="94"/>
      <c r="J91" s="94"/>
      <c r="K91" s="125"/>
      <c r="L91" s="109">
        <v>20</v>
      </c>
      <c r="M91" s="99">
        <v>1</v>
      </c>
      <c r="N91" s="173"/>
      <c r="O91" s="162"/>
      <c r="P91" s="247"/>
      <c r="Q91" s="248"/>
      <c r="R91" s="114">
        <f t="shared" si="17"/>
        <v>0</v>
      </c>
    </row>
    <row r="92" spans="2:18" ht="12.75" customHeight="1" x14ac:dyDescent="0.2">
      <c r="B92" s="268" t="s">
        <v>87</v>
      </c>
      <c r="C92" s="269"/>
      <c r="D92" s="269"/>
      <c r="E92" s="270" t="s">
        <v>88</v>
      </c>
      <c r="F92" s="271"/>
      <c r="G92" s="271"/>
      <c r="H92" s="272"/>
      <c r="I92" s="272"/>
      <c r="J92" s="272"/>
      <c r="K92" s="272"/>
      <c r="L92" s="120">
        <v>10</v>
      </c>
      <c r="M92" s="100">
        <v>1</v>
      </c>
      <c r="N92" s="245"/>
      <c r="O92" s="232"/>
      <c r="P92" s="157"/>
      <c r="Q92" s="183"/>
      <c r="R92" s="114">
        <f t="shared" si="17"/>
        <v>0</v>
      </c>
    </row>
    <row r="93" spans="2:18" ht="12.75" customHeight="1" x14ac:dyDescent="0.2">
      <c r="B93" s="281" t="s">
        <v>87</v>
      </c>
      <c r="C93" s="282"/>
      <c r="D93" s="283"/>
      <c r="E93" s="305" t="s">
        <v>89</v>
      </c>
      <c r="F93" s="306"/>
      <c r="G93" s="306"/>
      <c r="H93" s="307"/>
      <c r="I93" s="307"/>
      <c r="J93" s="307"/>
      <c r="K93" s="307"/>
      <c r="L93" s="66">
        <v>10</v>
      </c>
      <c r="M93" s="100">
        <v>5</v>
      </c>
      <c r="N93" s="245"/>
      <c r="O93" s="232"/>
      <c r="P93" s="157"/>
      <c r="Q93" s="183"/>
      <c r="R93" s="114">
        <f t="shared" si="17"/>
        <v>0</v>
      </c>
    </row>
    <row r="94" spans="2:18" ht="12.75" customHeight="1" x14ac:dyDescent="0.2">
      <c r="B94" s="281" t="s">
        <v>87</v>
      </c>
      <c r="C94" s="282"/>
      <c r="D94" s="283"/>
      <c r="E94" s="305" t="s">
        <v>90</v>
      </c>
      <c r="F94" s="306"/>
      <c r="G94" s="306"/>
      <c r="H94" s="307"/>
      <c r="I94" s="307"/>
      <c r="J94" s="307"/>
      <c r="K94" s="307"/>
      <c r="L94" s="66">
        <v>10</v>
      </c>
      <c r="M94" s="100">
        <v>5</v>
      </c>
      <c r="N94" s="245"/>
      <c r="O94" s="232"/>
      <c r="P94" s="157"/>
      <c r="Q94" s="183"/>
      <c r="R94" s="114">
        <f t="shared" si="17"/>
        <v>0</v>
      </c>
    </row>
    <row r="95" spans="2:18" ht="12.75" customHeight="1" x14ac:dyDescent="0.2">
      <c r="B95" s="281" t="s">
        <v>87</v>
      </c>
      <c r="C95" s="282"/>
      <c r="D95" s="283"/>
      <c r="E95" s="305" t="s">
        <v>91</v>
      </c>
      <c r="F95" s="306"/>
      <c r="G95" s="306"/>
      <c r="H95" s="307"/>
      <c r="I95" s="307"/>
      <c r="J95" s="307"/>
      <c r="K95" s="307"/>
      <c r="L95" s="66">
        <v>10</v>
      </c>
      <c r="M95" s="100">
        <v>5</v>
      </c>
      <c r="N95" s="245"/>
      <c r="O95" s="232"/>
      <c r="P95" s="157"/>
      <c r="Q95" s="183"/>
      <c r="R95" s="114">
        <f t="shared" si="17"/>
        <v>0</v>
      </c>
    </row>
    <row r="96" spans="2:18" ht="12.75" customHeight="1" x14ac:dyDescent="0.2">
      <c r="B96" s="281" t="s">
        <v>87</v>
      </c>
      <c r="C96" s="282"/>
      <c r="D96" s="283"/>
      <c r="E96" s="305" t="s">
        <v>92</v>
      </c>
      <c r="F96" s="306"/>
      <c r="G96" s="306"/>
      <c r="H96" s="307"/>
      <c r="I96" s="307"/>
      <c r="J96" s="307"/>
      <c r="K96" s="307"/>
      <c r="L96" s="66">
        <v>10</v>
      </c>
      <c r="M96" s="100">
        <v>5</v>
      </c>
      <c r="N96" s="245"/>
      <c r="O96" s="232"/>
      <c r="P96" s="157"/>
      <c r="Q96" s="183"/>
      <c r="R96" s="114">
        <f t="shared" si="17"/>
        <v>0</v>
      </c>
    </row>
    <row r="97" spans="2:18" ht="12.75" customHeight="1" x14ac:dyDescent="0.2">
      <c r="B97" s="281" t="s">
        <v>93</v>
      </c>
      <c r="C97" s="282"/>
      <c r="D97" s="283"/>
      <c r="E97" s="305" t="s">
        <v>94</v>
      </c>
      <c r="F97" s="306"/>
      <c r="G97" s="306"/>
      <c r="H97" s="307"/>
      <c r="I97" s="307"/>
      <c r="J97" s="307"/>
      <c r="K97" s="307"/>
      <c r="L97" s="66">
        <v>2</v>
      </c>
      <c r="M97" s="100">
        <v>2</v>
      </c>
      <c r="N97" s="245"/>
      <c r="O97" s="232"/>
      <c r="P97" s="157"/>
      <c r="Q97" s="183"/>
      <c r="R97" s="114">
        <f t="shared" si="17"/>
        <v>0</v>
      </c>
    </row>
    <row r="98" spans="2:18" ht="12.75" customHeight="1" thickBot="1" x14ac:dyDescent="0.25">
      <c r="B98" s="315" t="s">
        <v>93</v>
      </c>
      <c r="C98" s="316"/>
      <c r="D98" s="317"/>
      <c r="E98" s="333" t="s">
        <v>95</v>
      </c>
      <c r="F98" s="331"/>
      <c r="G98" s="331"/>
      <c r="H98" s="332"/>
      <c r="I98" s="332"/>
      <c r="J98" s="332"/>
      <c r="K98" s="332"/>
      <c r="L98" s="67">
        <v>2</v>
      </c>
      <c r="M98" s="121">
        <v>2</v>
      </c>
      <c r="N98" s="246"/>
      <c r="O98" s="242"/>
      <c r="P98" s="161"/>
      <c r="Q98" s="184"/>
      <c r="R98" s="104">
        <f t="shared" si="17"/>
        <v>0</v>
      </c>
    </row>
    <row r="99" spans="2:18" s="56" customFormat="1" ht="12.75" customHeight="1" thickBot="1" x14ac:dyDescent="0.25">
      <c r="B99" s="51"/>
      <c r="C99" s="52"/>
      <c r="D99" s="52"/>
      <c r="E99" s="53"/>
      <c r="F99" s="91"/>
      <c r="G99" s="91"/>
      <c r="H99" s="91"/>
      <c r="I99" s="91"/>
      <c r="J99" s="91"/>
      <c r="K99" s="91"/>
      <c r="L99" s="54"/>
      <c r="M99" s="54"/>
      <c r="N99" s="153"/>
      <c r="O99" s="164"/>
      <c r="P99" s="158"/>
      <c r="Q99" s="169"/>
      <c r="R99" s="57"/>
    </row>
    <row r="100" spans="2:18" ht="12.75" customHeight="1" x14ac:dyDescent="0.2">
      <c r="B100" s="278" t="s">
        <v>97</v>
      </c>
      <c r="C100" s="279"/>
      <c r="D100" s="280"/>
      <c r="E100" s="301" t="s">
        <v>4</v>
      </c>
      <c r="F100" s="302"/>
      <c r="G100" s="302"/>
      <c r="H100" s="303"/>
      <c r="I100" s="303"/>
      <c r="J100" s="303"/>
      <c r="K100" s="303"/>
      <c r="L100" s="64">
        <v>2</v>
      </c>
      <c r="M100" s="98"/>
      <c r="N100" s="243"/>
      <c r="O100" s="230"/>
      <c r="P100" s="156"/>
      <c r="Q100" s="167"/>
      <c r="R100" s="18">
        <f>L100*(N100*(1+O100)+P100*(1+Q100))</f>
        <v>0</v>
      </c>
    </row>
    <row r="101" spans="2:18" ht="12.75" customHeight="1" x14ac:dyDescent="0.2">
      <c r="B101" s="281" t="s">
        <v>98</v>
      </c>
      <c r="C101" s="282"/>
      <c r="D101" s="283"/>
      <c r="E101" s="305" t="s">
        <v>99</v>
      </c>
      <c r="F101" s="306"/>
      <c r="G101" s="306"/>
      <c r="H101" s="307"/>
      <c r="I101" s="307"/>
      <c r="J101" s="307"/>
      <c r="K101" s="307"/>
      <c r="L101" s="66">
        <v>2</v>
      </c>
      <c r="M101" s="100"/>
      <c r="N101" s="245"/>
      <c r="O101" s="232"/>
      <c r="P101" s="157"/>
      <c r="Q101" s="168"/>
      <c r="R101" s="48">
        <f>L101*(N101*(1+O101)+P101*(1+Q101))</f>
        <v>0</v>
      </c>
    </row>
    <row r="102" spans="2:18" ht="12.75" customHeight="1" x14ac:dyDescent="0.2">
      <c r="B102" s="281" t="s">
        <v>87</v>
      </c>
      <c r="C102" s="282"/>
      <c r="D102" s="283"/>
      <c r="E102" s="305" t="s">
        <v>100</v>
      </c>
      <c r="F102" s="306"/>
      <c r="G102" s="306"/>
      <c r="H102" s="307"/>
      <c r="I102" s="307"/>
      <c r="J102" s="307"/>
      <c r="K102" s="307"/>
      <c r="L102" s="66">
        <v>2</v>
      </c>
      <c r="M102" s="100"/>
      <c r="N102" s="245"/>
      <c r="O102" s="232"/>
      <c r="P102" s="157"/>
      <c r="Q102" s="168"/>
      <c r="R102" s="48">
        <f>L102*(N102*(1+O102)+P102*(1+Q102))</f>
        <v>0</v>
      </c>
    </row>
    <row r="103" spans="2:18" ht="12.75" customHeight="1" x14ac:dyDescent="0.2">
      <c r="B103" s="281" t="s">
        <v>87</v>
      </c>
      <c r="C103" s="282"/>
      <c r="D103" s="283"/>
      <c r="E103" s="305" t="s">
        <v>101</v>
      </c>
      <c r="F103" s="306"/>
      <c r="G103" s="306"/>
      <c r="H103" s="307"/>
      <c r="I103" s="307"/>
      <c r="J103" s="307"/>
      <c r="K103" s="307"/>
      <c r="L103" s="66">
        <v>2</v>
      </c>
      <c r="M103" s="100"/>
      <c r="N103" s="245"/>
      <c r="O103" s="232"/>
      <c r="P103" s="157"/>
      <c r="Q103" s="168"/>
      <c r="R103" s="48">
        <f>L103*(N103*(1+O103)+P103*(1+Q103))</f>
        <v>0</v>
      </c>
    </row>
    <row r="104" spans="2:18" ht="12.75" customHeight="1" thickBot="1" x14ac:dyDescent="0.25">
      <c r="B104" s="315" t="s">
        <v>96</v>
      </c>
      <c r="C104" s="316"/>
      <c r="D104" s="317"/>
      <c r="E104" s="333" t="s">
        <v>5</v>
      </c>
      <c r="F104" s="331"/>
      <c r="G104" s="331"/>
      <c r="H104" s="332"/>
      <c r="I104" s="332"/>
      <c r="J104" s="332"/>
      <c r="K104" s="332"/>
      <c r="L104" s="67">
        <v>2</v>
      </c>
      <c r="M104" s="121"/>
      <c r="N104" s="174"/>
      <c r="O104" s="163"/>
      <c r="P104" s="235"/>
      <c r="Q104" s="236"/>
      <c r="R104" s="24">
        <f>L104*(N104*(1+O104)+P104*(1+Q104))</f>
        <v>0</v>
      </c>
    </row>
    <row r="105" spans="2:18" s="56" customFormat="1" ht="12.75" customHeight="1" thickBot="1" x14ac:dyDescent="0.25">
      <c r="B105" s="51"/>
      <c r="C105" s="52"/>
      <c r="D105" s="52"/>
      <c r="E105" s="53"/>
      <c r="F105" s="91"/>
      <c r="G105" s="91"/>
      <c r="H105" s="91"/>
      <c r="I105" s="91"/>
      <c r="J105" s="91"/>
      <c r="K105" s="91"/>
      <c r="L105" s="54"/>
      <c r="M105" s="54"/>
      <c r="N105" s="153"/>
      <c r="O105" s="164"/>
      <c r="P105" s="153"/>
      <c r="Q105" s="164"/>
      <c r="R105" s="57"/>
    </row>
    <row r="106" spans="2:18" ht="12.75" customHeight="1" x14ac:dyDescent="0.2">
      <c r="B106" s="278" t="s">
        <v>102</v>
      </c>
      <c r="C106" s="279"/>
      <c r="D106" s="280"/>
      <c r="E106" s="301" t="s">
        <v>6</v>
      </c>
      <c r="F106" s="302"/>
      <c r="G106" s="302"/>
      <c r="H106" s="303"/>
      <c r="I106" s="303"/>
      <c r="J106" s="303"/>
      <c r="K106" s="303"/>
      <c r="L106" s="64">
        <v>4</v>
      </c>
      <c r="M106" s="98"/>
      <c r="N106" s="243"/>
      <c r="O106" s="230"/>
      <c r="P106" s="156"/>
      <c r="Q106" s="167"/>
      <c r="R106" s="18">
        <f>L106*(N106*(1+O106)+P106*(1+Q106))</f>
        <v>0</v>
      </c>
    </row>
    <row r="107" spans="2:18" ht="12.75" customHeight="1" x14ac:dyDescent="0.2">
      <c r="B107" s="281" t="s">
        <v>130</v>
      </c>
      <c r="C107" s="282"/>
      <c r="D107" s="283"/>
      <c r="E107" s="305" t="s">
        <v>129</v>
      </c>
      <c r="F107" s="306"/>
      <c r="G107" s="306"/>
      <c r="H107" s="307"/>
      <c r="I107" s="307"/>
      <c r="J107" s="307"/>
      <c r="K107" s="307"/>
      <c r="L107" s="66">
        <v>4</v>
      </c>
      <c r="M107" s="100"/>
      <c r="N107" s="245"/>
      <c r="O107" s="232"/>
      <c r="P107" s="157"/>
      <c r="Q107" s="168"/>
      <c r="R107" s="48">
        <f>L107*(N107*(1+O107)+P107*(1+Q107))</f>
        <v>0</v>
      </c>
    </row>
    <row r="108" spans="2:18" ht="12.75" customHeight="1" thickBot="1" x14ac:dyDescent="0.25">
      <c r="B108" s="315" t="s">
        <v>96</v>
      </c>
      <c r="C108" s="316"/>
      <c r="D108" s="317"/>
      <c r="E108" s="333" t="s">
        <v>5</v>
      </c>
      <c r="F108" s="331"/>
      <c r="G108" s="331"/>
      <c r="H108" s="332"/>
      <c r="I108" s="332"/>
      <c r="J108" s="332"/>
      <c r="K108" s="332"/>
      <c r="L108" s="67">
        <v>4</v>
      </c>
      <c r="M108" s="121"/>
      <c r="N108" s="174"/>
      <c r="O108" s="163"/>
      <c r="P108" s="235"/>
      <c r="Q108" s="236"/>
      <c r="R108" s="24">
        <f>L108*(N108*(1+O108)+P108*(1+Q108))</f>
        <v>0</v>
      </c>
    </row>
    <row r="109" spans="2:18" s="56" customFormat="1" ht="12.75" customHeight="1" thickBot="1" x14ac:dyDescent="0.25">
      <c r="B109" s="51"/>
      <c r="C109" s="52"/>
      <c r="D109" s="52"/>
      <c r="E109" s="53"/>
      <c r="F109" s="91"/>
      <c r="G109" s="91"/>
      <c r="H109" s="91"/>
      <c r="I109" s="91"/>
      <c r="J109" s="91"/>
      <c r="K109" s="91"/>
      <c r="L109" s="54"/>
      <c r="M109" s="54"/>
      <c r="N109" s="153"/>
      <c r="O109" s="164"/>
      <c r="P109" s="153"/>
      <c r="Q109" s="164"/>
      <c r="R109" s="57"/>
    </row>
    <row r="110" spans="2:18" ht="12.75" customHeight="1" x14ac:dyDescent="0.2">
      <c r="B110" s="278" t="s">
        <v>131</v>
      </c>
      <c r="C110" s="279"/>
      <c r="D110" s="280"/>
      <c r="E110" s="301" t="s">
        <v>7</v>
      </c>
      <c r="F110" s="302"/>
      <c r="G110" s="302"/>
      <c r="H110" s="303"/>
      <c r="I110" s="303"/>
      <c r="J110" s="303"/>
      <c r="K110" s="303"/>
      <c r="L110" s="64">
        <v>1</v>
      </c>
      <c r="M110" s="98"/>
      <c r="N110" s="243"/>
      <c r="O110" s="230"/>
      <c r="P110" s="156"/>
      <c r="Q110" s="167"/>
      <c r="R110" s="18">
        <f>L110*(N110*(1+O110)+P110*(1+Q110))</f>
        <v>0</v>
      </c>
    </row>
    <row r="111" spans="2:18" ht="12.75" customHeight="1" thickBot="1" x14ac:dyDescent="0.25">
      <c r="B111" s="315" t="s">
        <v>96</v>
      </c>
      <c r="C111" s="316"/>
      <c r="D111" s="317"/>
      <c r="E111" s="333" t="s">
        <v>5</v>
      </c>
      <c r="F111" s="331"/>
      <c r="G111" s="331"/>
      <c r="H111" s="332"/>
      <c r="I111" s="332"/>
      <c r="J111" s="332"/>
      <c r="K111" s="332"/>
      <c r="L111" s="67">
        <v>1</v>
      </c>
      <c r="M111" s="121"/>
      <c r="N111" s="174"/>
      <c r="O111" s="163"/>
      <c r="P111" s="235"/>
      <c r="Q111" s="236"/>
      <c r="R111" s="24">
        <f>L111*(N111*(1+O111)+P111*(1+Q111))</f>
        <v>0</v>
      </c>
    </row>
    <row r="112" spans="2:18" s="56" customFormat="1" ht="12.75" customHeight="1" thickBot="1" x14ac:dyDescent="0.25">
      <c r="B112" s="51"/>
      <c r="C112" s="52"/>
      <c r="D112" s="52"/>
      <c r="E112" s="53"/>
      <c r="F112" s="91"/>
      <c r="G112" s="91"/>
      <c r="H112" s="91"/>
      <c r="I112" s="91"/>
      <c r="J112" s="91"/>
      <c r="K112" s="91"/>
      <c r="L112" s="54"/>
      <c r="M112" s="54"/>
      <c r="N112" s="153"/>
      <c r="O112" s="164"/>
      <c r="P112" s="153"/>
      <c r="Q112" s="164"/>
      <c r="R112" s="57"/>
    </row>
    <row r="113" spans="2:18" ht="12.75" customHeight="1" x14ac:dyDescent="0.2">
      <c r="B113" s="318" t="s">
        <v>103</v>
      </c>
      <c r="C113" s="319"/>
      <c r="D113" s="320"/>
      <c r="E113" s="344" t="s">
        <v>133</v>
      </c>
      <c r="F113" s="345"/>
      <c r="G113" s="345"/>
      <c r="H113" s="346"/>
      <c r="I113" s="346"/>
      <c r="J113" s="346"/>
      <c r="K113" s="346"/>
      <c r="L113" s="64">
        <v>1</v>
      </c>
      <c r="M113" s="122"/>
      <c r="N113" s="249"/>
      <c r="O113" s="250"/>
      <c r="P113" s="251"/>
      <c r="Q113" s="252"/>
      <c r="R113" s="102">
        <f>L113*(N113*(1+O113)+P113*(1+Q113))</f>
        <v>0</v>
      </c>
    </row>
    <row r="114" spans="2:18" ht="12.75" customHeight="1" x14ac:dyDescent="0.2">
      <c r="B114" s="281" t="s">
        <v>104</v>
      </c>
      <c r="C114" s="282"/>
      <c r="D114" s="283"/>
      <c r="E114" s="305" t="s">
        <v>105</v>
      </c>
      <c r="F114" s="306"/>
      <c r="G114" s="306"/>
      <c r="H114" s="307"/>
      <c r="I114" s="307"/>
      <c r="J114" s="307"/>
      <c r="K114" s="307"/>
      <c r="L114" s="65">
        <v>4</v>
      </c>
      <c r="M114" s="99"/>
      <c r="N114" s="175"/>
      <c r="O114" s="179"/>
      <c r="P114" s="157"/>
      <c r="Q114" s="185"/>
      <c r="R114" s="103"/>
    </row>
    <row r="115" spans="2:18" ht="12.75" customHeight="1" x14ac:dyDescent="0.2">
      <c r="B115" s="281" t="s">
        <v>106</v>
      </c>
      <c r="C115" s="282"/>
      <c r="D115" s="283"/>
      <c r="E115" s="305" t="s">
        <v>107</v>
      </c>
      <c r="F115" s="306"/>
      <c r="G115" s="306"/>
      <c r="H115" s="307"/>
      <c r="I115" s="307"/>
      <c r="J115" s="307"/>
      <c r="K115" s="307"/>
      <c r="L115" s="66">
        <v>4</v>
      </c>
      <c r="M115" s="100"/>
      <c r="N115" s="175"/>
      <c r="O115" s="179"/>
      <c r="P115" s="157"/>
      <c r="Q115" s="185"/>
      <c r="R115" s="103"/>
    </row>
    <row r="116" spans="2:18" ht="12.75" customHeight="1" x14ac:dyDescent="0.2">
      <c r="B116" s="281" t="s">
        <v>108</v>
      </c>
      <c r="C116" s="282"/>
      <c r="D116" s="283"/>
      <c r="E116" s="305" t="s">
        <v>109</v>
      </c>
      <c r="F116" s="306"/>
      <c r="G116" s="306"/>
      <c r="H116" s="307"/>
      <c r="I116" s="307"/>
      <c r="J116" s="307"/>
      <c r="K116" s="307"/>
      <c r="L116" s="65">
        <v>4</v>
      </c>
      <c r="M116" s="99"/>
      <c r="N116" s="175"/>
      <c r="O116" s="179"/>
      <c r="P116" s="157"/>
      <c r="Q116" s="185"/>
      <c r="R116" s="103"/>
    </row>
    <row r="117" spans="2:18" ht="12.75" customHeight="1" x14ac:dyDescent="0.2">
      <c r="B117" s="281" t="s">
        <v>96</v>
      </c>
      <c r="C117" s="282"/>
      <c r="D117" s="283"/>
      <c r="E117" s="305" t="s">
        <v>110</v>
      </c>
      <c r="F117" s="306"/>
      <c r="G117" s="306"/>
      <c r="H117" s="307"/>
      <c r="I117" s="307"/>
      <c r="J117" s="307"/>
      <c r="K117" s="307"/>
      <c r="L117" s="66">
        <v>4</v>
      </c>
      <c r="M117" s="100"/>
      <c r="N117" s="175"/>
      <c r="O117" s="179"/>
      <c r="P117" s="157"/>
      <c r="Q117" s="185"/>
      <c r="R117" s="103"/>
    </row>
    <row r="118" spans="2:18" ht="12.75" customHeight="1" x14ac:dyDescent="0.2">
      <c r="B118" s="281" t="s">
        <v>111</v>
      </c>
      <c r="C118" s="282"/>
      <c r="D118" s="283"/>
      <c r="E118" s="305" t="s">
        <v>110</v>
      </c>
      <c r="F118" s="306"/>
      <c r="G118" s="306"/>
      <c r="H118" s="307"/>
      <c r="I118" s="307"/>
      <c r="J118" s="307"/>
      <c r="K118" s="307"/>
      <c r="L118" s="66">
        <v>4</v>
      </c>
      <c r="M118" s="100"/>
      <c r="N118" s="175"/>
      <c r="O118" s="179"/>
      <c r="P118" s="157"/>
      <c r="Q118" s="185"/>
      <c r="R118" s="103"/>
    </row>
    <row r="119" spans="2:18" ht="12.75" customHeight="1" thickBot="1" x14ac:dyDescent="0.25">
      <c r="B119" s="315" t="s">
        <v>87</v>
      </c>
      <c r="C119" s="316"/>
      <c r="D119" s="317"/>
      <c r="E119" s="333" t="s">
        <v>132</v>
      </c>
      <c r="F119" s="330"/>
      <c r="G119" s="330"/>
      <c r="H119" s="343"/>
      <c r="I119" s="343"/>
      <c r="J119" s="343"/>
      <c r="K119" s="343"/>
      <c r="L119" s="23">
        <v>1</v>
      </c>
      <c r="M119" s="107"/>
      <c r="N119" s="253"/>
      <c r="O119" s="149"/>
      <c r="P119" s="178"/>
      <c r="Q119" s="186"/>
      <c r="R119" s="104">
        <f>L119*(N119*(1+O119)+P119*(1+Q119))</f>
        <v>0</v>
      </c>
    </row>
    <row r="120" spans="2:18" s="56" customFormat="1" ht="12.75" customHeight="1" thickBot="1" x14ac:dyDescent="0.25">
      <c r="B120" s="51"/>
      <c r="C120" s="52"/>
      <c r="D120" s="52"/>
      <c r="E120" s="53"/>
      <c r="F120" s="91"/>
      <c r="G120" s="91"/>
      <c r="H120" s="91"/>
      <c r="I120" s="91"/>
      <c r="J120" s="91"/>
      <c r="K120" s="91"/>
      <c r="L120" s="54"/>
      <c r="M120" s="54"/>
      <c r="N120" s="153"/>
      <c r="O120" s="164"/>
      <c r="P120" s="153"/>
      <c r="Q120" s="164"/>
      <c r="R120" s="57"/>
    </row>
    <row r="121" spans="2:18" ht="12.75" customHeight="1" x14ac:dyDescent="0.2">
      <c r="B121" s="318" t="s">
        <v>112</v>
      </c>
      <c r="C121" s="319"/>
      <c r="D121" s="320"/>
      <c r="E121" s="68"/>
      <c r="F121" s="69"/>
      <c r="G121" s="69"/>
      <c r="H121" s="69"/>
      <c r="I121" s="69"/>
      <c r="J121" s="69"/>
      <c r="K121" s="70"/>
      <c r="L121" s="64"/>
      <c r="M121" s="98"/>
      <c r="N121" s="176"/>
      <c r="O121" s="180"/>
      <c r="P121" s="156"/>
      <c r="Q121" s="187"/>
      <c r="R121" s="71"/>
    </row>
    <row r="122" spans="2:18" ht="12.75" customHeight="1" x14ac:dyDescent="0.2">
      <c r="B122" s="281" t="s">
        <v>113</v>
      </c>
      <c r="C122" s="282"/>
      <c r="D122" s="283"/>
      <c r="E122" s="305" t="s">
        <v>114</v>
      </c>
      <c r="F122" s="306"/>
      <c r="G122" s="306"/>
      <c r="H122" s="307"/>
      <c r="I122" s="307"/>
      <c r="J122" s="307"/>
      <c r="K122" s="307"/>
      <c r="L122" s="66">
        <v>2</v>
      </c>
      <c r="M122" s="100"/>
      <c r="N122" s="245"/>
      <c r="O122" s="232"/>
      <c r="P122" s="157"/>
      <c r="Q122" s="168"/>
      <c r="R122" s="48">
        <f>L122*(N122*(1+O122)+P122*(1+Q122))</f>
        <v>0</v>
      </c>
    </row>
    <row r="123" spans="2:18" ht="12.75" customHeight="1" x14ac:dyDescent="0.2">
      <c r="B123" s="281" t="s">
        <v>115</v>
      </c>
      <c r="C123" s="282"/>
      <c r="D123" s="283"/>
      <c r="E123" s="305" t="s">
        <v>116</v>
      </c>
      <c r="F123" s="306"/>
      <c r="G123" s="306"/>
      <c r="H123" s="307"/>
      <c r="I123" s="307"/>
      <c r="J123" s="307"/>
      <c r="K123" s="307"/>
      <c r="L123" s="66">
        <v>2</v>
      </c>
      <c r="M123" s="100"/>
      <c r="N123" s="245"/>
      <c r="O123" s="232"/>
      <c r="P123" s="157"/>
      <c r="Q123" s="168"/>
      <c r="R123" s="48">
        <f>L123*(N123*(1+O123)+P123*(1+Q123))</f>
        <v>0</v>
      </c>
    </row>
    <row r="124" spans="2:18" ht="12.75" customHeight="1" thickBot="1" x14ac:dyDescent="0.25">
      <c r="B124" s="315" t="s">
        <v>117</v>
      </c>
      <c r="C124" s="316"/>
      <c r="D124" s="317"/>
      <c r="E124" s="333" t="s">
        <v>118</v>
      </c>
      <c r="F124" s="331"/>
      <c r="G124" s="331"/>
      <c r="H124" s="332"/>
      <c r="I124" s="332"/>
      <c r="J124" s="332"/>
      <c r="K124" s="332"/>
      <c r="L124" s="67">
        <v>2</v>
      </c>
      <c r="M124" s="121"/>
      <c r="N124" s="246"/>
      <c r="O124" s="242"/>
      <c r="P124" s="161"/>
      <c r="Q124" s="172"/>
      <c r="R124" s="24">
        <f>L124*(N124*(1+O124)+P124*(1+Q124))</f>
        <v>0</v>
      </c>
    </row>
    <row r="125" spans="2:18" s="56" customFormat="1" ht="12.75" customHeight="1" thickBot="1" x14ac:dyDescent="0.25">
      <c r="B125" s="51"/>
      <c r="C125" s="52"/>
      <c r="D125" s="52"/>
      <c r="E125" s="53"/>
      <c r="F125" s="91"/>
      <c r="G125" s="91"/>
      <c r="H125" s="91"/>
      <c r="I125" s="91"/>
      <c r="J125" s="91"/>
      <c r="K125" s="91"/>
      <c r="L125" s="54"/>
      <c r="M125" s="54"/>
      <c r="N125" s="153"/>
      <c r="O125" s="164"/>
      <c r="P125" s="153"/>
      <c r="Q125" s="164"/>
      <c r="R125" s="57"/>
    </row>
    <row r="126" spans="2:18" ht="12.75" customHeight="1" x14ac:dyDescent="0.2">
      <c r="B126" s="278" t="s">
        <v>119</v>
      </c>
      <c r="C126" s="279"/>
      <c r="D126" s="280"/>
      <c r="E126" s="301" t="s">
        <v>114</v>
      </c>
      <c r="F126" s="302"/>
      <c r="G126" s="302"/>
      <c r="H126" s="303"/>
      <c r="I126" s="303"/>
      <c r="J126" s="303"/>
      <c r="K126" s="303"/>
      <c r="L126" s="64">
        <v>2</v>
      </c>
      <c r="M126" s="98"/>
      <c r="N126" s="243"/>
      <c r="O126" s="230"/>
      <c r="P126" s="156"/>
      <c r="Q126" s="167"/>
      <c r="R126" s="18">
        <f>L126*(N126*(1+O126)+P126*(1+Q126))</f>
        <v>0</v>
      </c>
    </row>
    <row r="127" spans="2:18" ht="12.75" customHeight="1" x14ac:dyDescent="0.2">
      <c r="B127" s="281" t="s">
        <v>115</v>
      </c>
      <c r="C127" s="282"/>
      <c r="D127" s="283"/>
      <c r="E127" s="305" t="s">
        <v>116</v>
      </c>
      <c r="F127" s="306"/>
      <c r="G127" s="306"/>
      <c r="H127" s="307"/>
      <c r="I127" s="307"/>
      <c r="J127" s="307"/>
      <c r="K127" s="307"/>
      <c r="L127" s="66">
        <v>2</v>
      </c>
      <c r="M127" s="100"/>
      <c r="N127" s="245"/>
      <c r="O127" s="232"/>
      <c r="P127" s="157"/>
      <c r="Q127" s="168"/>
      <c r="R127" s="48">
        <f>L127*(N127*(1+O127)+P127*(1+Q127))</f>
        <v>0</v>
      </c>
    </row>
    <row r="128" spans="2:18" ht="12.75" customHeight="1" thickBot="1" x14ac:dyDescent="0.25">
      <c r="B128" s="315" t="s">
        <v>117</v>
      </c>
      <c r="C128" s="316"/>
      <c r="D128" s="317"/>
      <c r="E128" s="333" t="s">
        <v>120</v>
      </c>
      <c r="F128" s="331"/>
      <c r="G128" s="331"/>
      <c r="H128" s="332"/>
      <c r="I128" s="332"/>
      <c r="J128" s="332"/>
      <c r="K128" s="332"/>
      <c r="L128" s="67">
        <v>2</v>
      </c>
      <c r="M128" s="121"/>
      <c r="N128" s="246"/>
      <c r="O128" s="242"/>
      <c r="P128" s="161"/>
      <c r="Q128" s="172"/>
      <c r="R128" s="24">
        <f>L128*(N128*(1+O128)+P128*(1+Q128))</f>
        <v>0</v>
      </c>
    </row>
    <row r="129" spans="2:18" s="56" customFormat="1" ht="12.75" customHeight="1" thickBot="1" x14ac:dyDescent="0.25">
      <c r="B129" s="51"/>
      <c r="C129" s="52"/>
      <c r="D129" s="52"/>
      <c r="E129" s="53"/>
      <c r="F129" s="91"/>
      <c r="G129" s="91"/>
      <c r="H129" s="91"/>
      <c r="I129" s="91"/>
      <c r="J129" s="91"/>
      <c r="K129" s="91"/>
      <c r="L129" s="54"/>
      <c r="M129" s="54"/>
      <c r="N129" s="153"/>
      <c r="O129" s="164"/>
      <c r="P129" s="153"/>
      <c r="Q129" s="164"/>
      <c r="R129" s="57"/>
    </row>
    <row r="130" spans="2:18" ht="12.75" customHeight="1" x14ac:dyDescent="0.2">
      <c r="B130" s="278" t="s">
        <v>96</v>
      </c>
      <c r="C130" s="279"/>
      <c r="D130" s="280"/>
      <c r="E130" s="301" t="s">
        <v>121</v>
      </c>
      <c r="F130" s="302"/>
      <c r="G130" s="302"/>
      <c r="H130" s="303"/>
      <c r="I130" s="303"/>
      <c r="J130" s="303"/>
      <c r="K130" s="303"/>
      <c r="L130" s="64">
        <v>4</v>
      </c>
      <c r="M130" s="98"/>
      <c r="N130" s="176"/>
      <c r="O130" s="181"/>
      <c r="P130" s="254"/>
      <c r="Q130" s="255"/>
      <c r="R130" s="18">
        <f>L130*(N130*(1+O130)+P130*(1+Q130))</f>
        <v>0</v>
      </c>
    </row>
    <row r="131" spans="2:18" ht="12.75" customHeight="1" x14ac:dyDescent="0.2">
      <c r="B131" s="281" t="s">
        <v>87</v>
      </c>
      <c r="C131" s="282"/>
      <c r="D131" s="283"/>
      <c r="E131" s="305" t="s">
        <v>122</v>
      </c>
      <c r="F131" s="306"/>
      <c r="G131" s="306"/>
      <c r="H131" s="307"/>
      <c r="I131" s="307"/>
      <c r="J131" s="307"/>
      <c r="K131" s="307"/>
      <c r="L131" s="66">
        <v>16</v>
      </c>
      <c r="M131" s="100"/>
      <c r="N131" s="245"/>
      <c r="O131" s="232"/>
      <c r="P131" s="157"/>
      <c r="Q131" s="168"/>
      <c r="R131" s="48">
        <f>L131*(N131*(1+O131)+P131*(1+Q131))</f>
        <v>0</v>
      </c>
    </row>
    <row r="132" spans="2:18" ht="12.75" customHeight="1" x14ac:dyDescent="0.2">
      <c r="B132" s="281" t="s">
        <v>96</v>
      </c>
      <c r="C132" s="282"/>
      <c r="D132" s="283"/>
      <c r="E132" s="305" t="s">
        <v>123</v>
      </c>
      <c r="F132" s="306"/>
      <c r="G132" s="306"/>
      <c r="H132" s="307"/>
      <c r="I132" s="307"/>
      <c r="J132" s="307"/>
      <c r="K132" s="307"/>
      <c r="L132" s="66">
        <v>48</v>
      </c>
      <c r="M132" s="100"/>
      <c r="N132" s="175"/>
      <c r="O132" s="162"/>
      <c r="P132" s="233"/>
      <c r="Q132" s="234"/>
      <c r="R132" s="48">
        <f>L132*(N132*(1+O132)+P132*(1+Q132))</f>
        <v>0</v>
      </c>
    </row>
    <row r="133" spans="2:18" ht="12.75" customHeight="1" x14ac:dyDescent="0.2">
      <c r="B133" s="281" t="s">
        <v>124</v>
      </c>
      <c r="C133" s="282"/>
      <c r="D133" s="283"/>
      <c r="E133" s="305" t="s">
        <v>125</v>
      </c>
      <c r="F133" s="306"/>
      <c r="G133" s="306"/>
      <c r="H133" s="307"/>
      <c r="I133" s="307"/>
      <c r="J133" s="307"/>
      <c r="K133" s="307"/>
      <c r="L133" s="66">
        <v>48</v>
      </c>
      <c r="M133" s="100"/>
      <c r="N133" s="245"/>
      <c r="O133" s="232"/>
      <c r="P133" s="157"/>
      <c r="Q133" s="168"/>
      <c r="R133" s="48">
        <f>L133*(N133*(1+O133)+P133*(1+Q133))</f>
        <v>0</v>
      </c>
    </row>
    <row r="134" spans="2:18" ht="13.5" thickBot="1" x14ac:dyDescent="0.25">
      <c r="B134" s="315" t="s">
        <v>126</v>
      </c>
      <c r="C134" s="316"/>
      <c r="D134" s="317"/>
      <c r="E134" s="333" t="s">
        <v>127</v>
      </c>
      <c r="F134" s="331"/>
      <c r="G134" s="331"/>
      <c r="H134" s="332"/>
      <c r="I134" s="332"/>
      <c r="J134" s="332"/>
      <c r="K134" s="332"/>
      <c r="L134" s="67">
        <v>10</v>
      </c>
      <c r="M134" s="121"/>
      <c r="N134" s="174"/>
      <c r="O134" s="163"/>
      <c r="P134" s="235"/>
      <c r="Q134" s="236"/>
      <c r="R134" s="24">
        <f>L134*(N134*(1+O134)+P134*(1+Q134))</f>
        <v>0</v>
      </c>
    </row>
    <row r="135" spans="2:18" ht="12.75" customHeight="1" thickBot="1" x14ac:dyDescent="0.25"/>
    <row r="136" spans="2:18" ht="12.75" customHeight="1" thickBot="1" x14ac:dyDescent="0.25">
      <c r="N136" s="40" t="str">
        <f>IF(COUNTBLANK(N80:Q134)&gt;134,"LET OP: Niet alle benodigde cellen zijn ingevuld"," ")</f>
        <v>LET OP: Niet alle benodigde cellen zijn ingevuld</v>
      </c>
      <c r="P136" s="276" t="s">
        <v>134</v>
      </c>
      <c r="Q136" s="277"/>
      <c r="R136" s="42">
        <f>SUM(R80:R134)</f>
        <v>0</v>
      </c>
    </row>
    <row r="137" spans="2:18" ht="12.75" customHeight="1" thickBot="1" x14ac:dyDescent="0.3">
      <c r="B137" s="284" t="s">
        <v>137</v>
      </c>
      <c r="C137" s="285"/>
      <c r="D137" s="335"/>
      <c r="E137" s="336"/>
      <c r="F137" s="1" t="s">
        <v>138</v>
      </c>
      <c r="G137" s="7"/>
      <c r="H137" s="6"/>
      <c r="I137" s="2"/>
      <c r="J137" s="2"/>
    </row>
    <row r="138" spans="2:18" ht="12.75" customHeight="1" thickBot="1" x14ac:dyDescent="0.3">
      <c r="B138" s="284" t="s">
        <v>139</v>
      </c>
      <c r="C138" s="285"/>
      <c r="D138" s="335"/>
      <c r="E138" s="336"/>
      <c r="F138" s="1" t="s">
        <v>138</v>
      </c>
      <c r="G138" s="7"/>
      <c r="H138" s="6"/>
      <c r="I138" s="2"/>
      <c r="J138" s="2"/>
    </row>
    <row r="139" spans="2:18" ht="12.75" customHeight="1" thickBot="1" x14ac:dyDescent="0.3">
      <c r="B139" s="284" t="s">
        <v>140</v>
      </c>
      <c r="C139" s="285"/>
      <c r="D139" s="335"/>
      <c r="E139" s="336"/>
      <c r="F139" s="1" t="s">
        <v>138</v>
      </c>
      <c r="G139" s="7"/>
      <c r="H139" s="6"/>
      <c r="I139" s="2"/>
      <c r="J139" s="2"/>
      <c r="P139" s="276" t="s">
        <v>136</v>
      </c>
      <c r="Q139" s="277"/>
      <c r="R139" s="42">
        <f>T37+Q67+R136</f>
        <v>0</v>
      </c>
    </row>
    <row r="140" spans="2:18" ht="12.75" customHeight="1" x14ac:dyDescent="0.2">
      <c r="B140" s="286" t="s">
        <v>141</v>
      </c>
      <c r="C140" s="287"/>
      <c r="D140" s="337"/>
      <c r="E140" s="338"/>
      <c r="F140" s="1"/>
      <c r="G140" s="7"/>
      <c r="H140" s="6"/>
      <c r="I140" s="2"/>
      <c r="J140" s="2"/>
    </row>
    <row r="141" spans="2:18" ht="12.75" customHeight="1" x14ac:dyDescent="0.2">
      <c r="B141" s="288"/>
      <c r="C141" s="289"/>
      <c r="D141" s="339"/>
      <c r="E141" s="340"/>
      <c r="F141" s="1"/>
      <c r="G141" s="7"/>
      <c r="H141" s="6"/>
      <c r="I141" s="40" t="str">
        <f>IF(COUNTBLANK(D137:E145)&gt;14,"LET OP: Niet alle benodigde cellen zijn ingevuld"," ")</f>
        <v>LET OP: Niet alle benodigde cellen zijn ingevuld</v>
      </c>
      <c r="J141" s="2"/>
    </row>
    <row r="142" spans="2:18" ht="12.75" customHeight="1" x14ac:dyDescent="0.2">
      <c r="B142" s="288"/>
      <c r="C142" s="289"/>
      <c r="D142" s="339"/>
      <c r="E142" s="340"/>
      <c r="F142" s="1" t="s">
        <v>142</v>
      </c>
      <c r="G142" s="7"/>
      <c r="H142" s="6"/>
      <c r="I142" s="2"/>
      <c r="J142" s="2"/>
    </row>
    <row r="143" spans="2:18" ht="12.75" customHeight="1" x14ac:dyDescent="0.2">
      <c r="B143" s="288"/>
      <c r="C143" s="289"/>
      <c r="D143" s="339"/>
      <c r="E143" s="340"/>
      <c r="F143" s="1"/>
      <c r="G143" s="7"/>
      <c r="H143" s="6"/>
      <c r="I143" s="2"/>
      <c r="J143" s="2"/>
    </row>
    <row r="144" spans="2:18" ht="12.75" customHeight="1" thickBot="1" x14ac:dyDescent="0.25">
      <c r="B144" s="290"/>
      <c r="C144" s="291"/>
      <c r="D144" s="341"/>
      <c r="E144" s="342"/>
      <c r="F144" s="1"/>
      <c r="G144" s="7"/>
      <c r="H144" s="6"/>
      <c r="I144" s="2"/>
      <c r="J144" s="2"/>
    </row>
    <row r="145" spans="2:10" ht="12.75" customHeight="1" thickBot="1" x14ac:dyDescent="0.3">
      <c r="B145" s="284" t="s">
        <v>143</v>
      </c>
      <c r="C145" s="285"/>
      <c r="D145" s="335"/>
      <c r="E145" s="336"/>
      <c r="F145" s="1" t="s">
        <v>138</v>
      </c>
      <c r="G145" s="7"/>
      <c r="H145" s="6"/>
      <c r="I145" s="2"/>
      <c r="J145" s="2"/>
    </row>
    <row r="146" spans="2:10" ht="12.75" customHeight="1" x14ac:dyDescent="0.2">
      <c r="B146" s="2"/>
      <c r="C146" s="2"/>
      <c r="D146" s="2"/>
      <c r="E146" s="2"/>
    </row>
    <row r="147" spans="2:10" ht="12.75" customHeight="1" x14ac:dyDescent="0.25">
      <c r="B147" s="2"/>
      <c r="C147" s="2"/>
      <c r="D147" s="4" t="str">
        <f>IF(COUNTBLANK(C137:E145)&gt;32,"LET OP: niet alle benodigde cellen zijn ingevuld"," ")</f>
        <v xml:space="preserve"> </v>
      </c>
      <c r="E147" s="3"/>
    </row>
    <row r="148" spans="2:10" ht="12.75" customHeight="1" x14ac:dyDescent="0.2"/>
    <row r="149" spans="2:10" ht="12.75" customHeight="1" x14ac:dyDescent="0.2"/>
    <row r="150" spans="2:10" ht="12.75" customHeight="1" x14ac:dyDescent="0.2"/>
  </sheetData>
  <sheetProtection algorithmName="SHA-512" hashValue="5Joy+8Uei3PVmIRsrGG0dscZTzMrexdbxl4PE8EDW2WCXo2ICaYI+HrwV2sQBzd/ea+MwYxB5CFRyOLdgjH76A==" saltValue="n6ugS1gD+lWRfojaLeD6Ig==" spinCount="100000" sheet="1" objects="1" scenarios="1"/>
  <mergeCells count="166">
    <mergeCell ref="B140:C144"/>
    <mergeCell ref="B145:C145"/>
    <mergeCell ref="D137:E137"/>
    <mergeCell ref="D138:E138"/>
    <mergeCell ref="D139:E139"/>
    <mergeCell ref="D145:E145"/>
    <mergeCell ref="D140:E144"/>
    <mergeCell ref="O67:P67"/>
    <mergeCell ref="P136:Q136"/>
    <mergeCell ref="P139:Q139"/>
    <mergeCell ref="E124:K124"/>
    <mergeCell ref="E126:K126"/>
    <mergeCell ref="E127:K127"/>
    <mergeCell ref="E128:K128"/>
    <mergeCell ref="E116:K116"/>
    <mergeCell ref="E117:K117"/>
    <mergeCell ref="E118:K118"/>
    <mergeCell ref="E119:K119"/>
    <mergeCell ref="E111:K111"/>
    <mergeCell ref="E113:K113"/>
    <mergeCell ref="E114:K114"/>
    <mergeCell ref="E115:K115"/>
    <mergeCell ref="E106:K106"/>
    <mergeCell ref="E107:K107"/>
    <mergeCell ref="B137:C137"/>
    <mergeCell ref="B138:C138"/>
    <mergeCell ref="B139:C139"/>
    <mergeCell ref="E130:K130"/>
    <mergeCell ref="E131:K131"/>
    <mergeCell ref="E132:K132"/>
    <mergeCell ref="E133:K133"/>
    <mergeCell ref="E134:K134"/>
    <mergeCell ref="E80:K80"/>
    <mergeCell ref="E81:K81"/>
    <mergeCell ref="E82:K82"/>
    <mergeCell ref="E122:K122"/>
    <mergeCell ref="E123:K123"/>
    <mergeCell ref="B130:D130"/>
    <mergeCell ref="B131:D131"/>
    <mergeCell ref="B132:D132"/>
    <mergeCell ref="B133:D133"/>
    <mergeCell ref="B134:D134"/>
    <mergeCell ref="B123:D123"/>
    <mergeCell ref="B126:D126"/>
    <mergeCell ref="B127:D127"/>
    <mergeCell ref="B128:D128"/>
    <mergeCell ref="E108:K108"/>
    <mergeCell ref="E79:K79"/>
    <mergeCell ref="E64:K64"/>
    <mergeCell ref="E65:K65"/>
    <mergeCell ref="E47:K47"/>
    <mergeCell ref="E48:K48"/>
    <mergeCell ref="E49:K49"/>
    <mergeCell ref="E63:K63"/>
    <mergeCell ref="E110:K110"/>
    <mergeCell ref="E101:K101"/>
    <mergeCell ref="E102:K102"/>
    <mergeCell ref="E103:K103"/>
    <mergeCell ref="E104:K104"/>
    <mergeCell ref="E97:K97"/>
    <mergeCell ref="E98:K98"/>
    <mergeCell ref="E100:K100"/>
    <mergeCell ref="D68:E68"/>
    <mergeCell ref="D69:E69"/>
    <mergeCell ref="D70:E70"/>
    <mergeCell ref="D71:E75"/>
    <mergeCell ref="D76:E76"/>
    <mergeCell ref="B96:D96"/>
    <mergeCell ref="B97:D97"/>
    <mergeCell ref="B98:D98"/>
    <mergeCell ref="B121:D121"/>
    <mergeCell ref="B122:D122"/>
    <mergeCell ref="B124:D124"/>
    <mergeCell ref="E51:K51"/>
    <mergeCell ref="E52:K52"/>
    <mergeCell ref="E53:K53"/>
    <mergeCell ref="E54:K54"/>
    <mergeCell ref="E55:K55"/>
    <mergeCell ref="E56:K56"/>
    <mergeCell ref="E57:K57"/>
    <mergeCell ref="E59:K59"/>
    <mergeCell ref="E60:K60"/>
    <mergeCell ref="E61:K61"/>
    <mergeCell ref="B115:D115"/>
    <mergeCell ref="B116:D116"/>
    <mergeCell ref="B117:D117"/>
    <mergeCell ref="B118:D118"/>
    <mergeCell ref="B119:D119"/>
    <mergeCell ref="B110:D110"/>
    <mergeCell ref="E92:K92"/>
    <mergeCell ref="E93:K93"/>
    <mergeCell ref="E94:K94"/>
    <mergeCell ref="E95:K95"/>
    <mergeCell ref="E96:K96"/>
    <mergeCell ref="B111:D111"/>
    <mergeCell ref="B113:D113"/>
    <mergeCell ref="B114:D114"/>
    <mergeCell ref="B106:D106"/>
    <mergeCell ref="B107:D107"/>
    <mergeCell ref="B108:D108"/>
    <mergeCell ref="B100:D100"/>
    <mergeCell ref="B101:D101"/>
    <mergeCell ref="B102:D102"/>
    <mergeCell ref="B103:D103"/>
    <mergeCell ref="B104:D104"/>
    <mergeCell ref="B82:D82"/>
    <mergeCell ref="B92:D92"/>
    <mergeCell ref="B93:D93"/>
    <mergeCell ref="B94:D94"/>
    <mergeCell ref="B95:D95"/>
    <mergeCell ref="B56:D56"/>
    <mergeCell ref="B45:D45"/>
    <mergeCell ref="B57:D57"/>
    <mergeCell ref="B59:D59"/>
    <mergeCell ref="B60:D60"/>
    <mergeCell ref="B61:D61"/>
    <mergeCell ref="B79:D79"/>
    <mergeCell ref="B80:D80"/>
    <mergeCell ref="B81:D81"/>
    <mergeCell ref="B63:D63"/>
    <mergeCell ref="B64:D64"/>
    <mergeCell ref="B65:D65"/>
    <mergeCell ref="B46:D46"/>
    <mergeCell ref="B47:D47"/>
    <mergeCell ref="B48:D48"/>
    <mergeCell ref="B49:D49"/>
    <mergeCell ref="B68:C68"/>
    <mergeCell ref="B69:C69"/>
    <mergeCell ref="B76:C76"/>
    <mergeCell ref="B54:D54"/>
    <mergeCell ref="B55:D55"/>
    <mergeCell ref="B39:D39"/>
    <mergeCell ref="B40:D40"/>
    <mergeCell ref="E40:K40"/>
    <mergeCell ref="B42:D42"/>
    <mergeCell ref="B43:D43"/>
    <mergeCell ref="B44:D44"/>
    <mergeCell ref="E42:K42"/>
    <mergeCell ref="E43:K43"/>
    <mergeCell ref="E44:K44"/>
    <mergeCell ref="E45:K45"/>
    <mergeCell ref="E46:K46"/>
    <mergeCell ref="B90:D90"/>
    <mergeCell ref="E90:K90"/>
    <mergeCell ref="B1:T1"/>
    <mergeCell ref="B84:D84"/>
    <mergeCell ref="E84:K84"/>
    <mergeCell ref="B85:D85"/>
    <mergeCell ref="E85:K85"/>
    <mergeCell ref="B86:D86"/>
    <mergeCell ref="E86:K86"/>
    <mergeCell ref="B88:D88"/>
    <mergeCell ref="E88:K88"/>
    <mergeCell ref="B89:D89"/>
    <mergeCell ref="E89:K89"/>
    <mergeCell ref="B3:D3"/>
    <mergeCell ref="R37:S37"/>
    <mergeCell ref="B51:D51"/>
    <mergeCell ref="B52:D52"/>
    <mergeCell ref="B53:D53"/>
    <mergeCell ref="R27:S27"/>
    <mergeCell ref="R28:S28"/>
    <mergeCell ref="R29:S29"/>
    <mergeCell ref="R31:S31"/>
    <mergeCell ref="B70:C70"/>
    <mergeCell ref="B71:C75"/>
  </mergeCells>
  <pageMargins left="0.70866141732283472" right="0.70866141732283472" top="0.74803149606299213" bottom="0.74803149606299213" header="0.31496062992125984" footer="0.31496062992125984"/>
  <pageSetup paperSize="8" scale="55" orientation="landscape" r:id="rId1"/>
  <rowBreaks count="1" manualBreakCount="1">
    <brk id="77" max="16383" man="1"/>
  </rowBreaks>
  <ignoredErrors>
    <ignoredError sqref="T35 R113:R134 Q59:Q65 Q51:Q57 N23:N25 N9:N14 N16:N21 T32:T33 R99:R111 O9:O14 O19:O21"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9365A-70D2-434E-AE79-02CFD6CCE118}">
  <dimension ref="A1:M141"/>
  <sheetViews>
    <sheetView zoomScaleNormal="100" workbookViewId="0">
      <selection activeCell="A2" sqref="A2"/>
    </sheetView>
  </sheetViews>
  <sheetFormatPr defaultRowHeight="12.75" customHeight="1" x14ac:dyDescent="0.2"/>
  <cols>
    <col min="1" max="1" width="17.7109375" style="7" customWidth="1"/>
    <col min="2" max="2" width="2.7109375" style="2" customWidth="1"/>
    <col min="3" max="3" width="8.42578125" style="2" bestFit="1" customWidth="1"/>
    <col min="4" max="4" width="16" style="2" bestFit="1" customWidth="1"/>
    <col min="5" max="5" width="22.7109375" style="2" customWidth="1"/>
    <col min="6" max="6" width="2.7109375" style="2" customWidth="1"/>
    <col min="7" max="7" width="9.140625" style="2" bestFit="1" customWidth="1"/>
    <col min="8" max="8" width="16" style="2" bestFit="1" customWidth="1"/>
    <col min="9" max="9" width="22.7109375" style="2" customWidth="1"/>
    <col min="10" max="10" width="2.7109375" style="2" customWidth="1"/>
    <col min="11" max="11" width="10" style="2" bestFit="1" customWidth="1"/>
    <col min="12" max="12" width="16" style="2" bestFit="1" customWidth="1"/>
    <col min="13" max="13" width="22.7109375" style="2" customWidth="1"/>
    <col min="14" max="14" width="11.140625" style="2" bestFit="1" customWidth="1"/>
    <col min="15" max="16384" width="9.140625" style="2"/>
  </cols>
  <sheetData>
    <row r="1" spans="1:13" s="189" customFormat="1" ht="16.5" thickBot="1" x14ac:dyDescent="0.3">
      <c r="A1" s="265" t="s">
        <v>202</v>
      </c>
      <c r="B1" s="367"/>
      <c r="C1" s="367"/>
      <c r="D1" s="367"/>
      <c r="E1" s="367"/>
      <c r="F1" s="367"/>
      <c r="G1" s="367"/>
      <c r="H1" s="367"/>
      <c r="I1" s="367"/>
      <c r="J1" s="367"/>
      <c r="K1" s="367"/>
      <c r="L1" s="367"/>
      <c r="M1" s="368"/>
    </row>
    <row r="2" spans="1:13" ht="12.75" customHeight="1" thickBot="1" x14ac:dyDescent="0.25"/>
    <row r="3" spans="1:13" s="191" customFormat="1" ht="12.75" customHeight="1" thickBot="1" x14ac:dyDescent="0.25">
      <c r="A3" s="190" t="s">
        <v>56</v>
      </c>
      <c r="C3" s="369">
        <f>'Servers-storage-netwerk'!N6</f>
        <v>0</v>
      </c>
      <c r="D3" s="370"/>
      <c r="G3" s="192"/>
      <c r="H3" s="192"/>
      <c r="I3" s="193"/>
      <c r="J3" s="193"/>
      <c r="K3" s="192"/>
      <c r="L3" s="192"/>
    </row>
    <row r="4" spans="1:13" ht="12.75" customHeight="1" thickBot="1" x14ac:dyDescent="0.25"/>
    <row r="5" spans="1:13" s="19" customFormat="1" ht="12.75" customHeight="1" thickBot="1" x14ac:dyDescent="0.3">
      <c r="A5" s="194" t="s">
        <v>57</v>
      </c>
      <c r="B5" s="195"/>
      <c r="C5" s="195" t="s">
        <v>54</v>
      </c>
      <c r="D5" s="195" t="s">
        <v>55</v>
      </c>
      <c r="E5" s="196">
        <f>'Servers-storage-netwerk'!O6</f>
        <v>0</v>
      </c>
      <c r="F5" s="195"/>
      <c r="G5" s="195" t="s">
        <v>24</v>
      </c>
      <c r="H5" s="195" t="s">
        <v>55</v>
      </c>
      <c r="I5" s="196">
        <f>'Servers-storage-netwerk'!O16</f>
        <v>0</v>
      </c>
      <c r="J5" s="195"/>
      <c r="K5" s="195" t="s">
        <v>25</v>
      </c>
      <c r="L5" s="195" t="s">
        <v>55</v>
      </c>
      <c r="M5" s="196">
        <f>'Servers-storage-netwerk'!O23</f>
        <v>0</v>
      </c>
    </row>
    <row r="6" spans="1:13" ht="12.75" customHeight="1" x14ac:dyDescent="0.2">
      <c r="A6" s="347" t="s">
        <v>144</v>
      </c>
      <c r="B6" s="197"/>
      <c r="C6" s="337"/>
      <c r="D6" s="350"/>
      <c r="E6" s="351"/>
      <c r="F6" s="197"/>
      <c r="G6" s="337"/>
      <c r="H6" s="350"/>
      <c r="I6" s="351"/>
      <c r="J6" s="197"/>
      <c r="K6" s="337"/>
      <c r="L6" s="350"/>
      <c r="M6" s="351"/>
    </row>
    <row r="7" spans="1:13" ht="12.75" customHeight="1" x14ac:dyDescent="0.2">
      <c r="A7" s="348"/>
      <c r="B7" s="197"/>
      <c r="C7" s="352"/>
      <c r="D7" s="353"/>
      <c r="E7" s="354"/>
      <c r="F7" s="197"/>
      <c r="G7" s="352"/>
      <c r="H7" s="353"/>
      <c r="I7" s="354"/>
      <c r="J7" s="197"/>
      <c r="K7" s="352"/>
      <c r="L7" s="353"/>
      <c r="M7" s="354"/>
    </row>
    <row r="8" spans="1:13" ht="12.75" customHeight="1" x14ac:dyDescent="0.2">
      <c r="A8" s="348"/>
      <c r="B8" s="197"/>
      <c r="C8" s="352"/>
      <c r="D8" s="353"/>
      <c r="E8" s="354"/>
      <c r="F8" s="197"/>
      <c r="G8" s="352"/>
      <c r="H8" s="353"/>
      <c r="I8" s="354"/>
      <c r="J8" s="197"/>
      <c r="K8" s="352"/>
      <c r="L8" s="353"/>
      <c r="M8" s="354"/>
    </row>
    <row r="9" spans="1:13" ht="12.75" customHeight="1" x14ac:dyDescent="0.2">
      <c r="A9" s="348"/>
      <c r="B9" s="197"/>
      <c r="C9" s="352"/>
      <c r="D9" s="353"/>
      <c r="E9" s="354"/>
      <c r="F9" s="197"/>
      <c r="G9" s="352"/>
      <c r="H9" s="353"/>
      <c r="I9" s="354"/>
      <c r="J9" s="197"/>
      <c r="K9" s="352"/>
      <c r="L9" s="353"/>
      <c r="M9" s="354"/>
    </row>
    <row r="10" spans="1:13" ht="12.75" customHeight="1" x14ac:dyDescent="0.2">
      <c r="A10" s="348"/>
      <c r="B10" s="197"/>
      <c r="C10" s="352"/>
      <c r="D10" s="353"/>
      <c r="E10" s="354"/>
      <c r="F10" s="197"/>
      <c r="G10" s="352"/>
      <c r="H10" s="353"/>
      <c r="I10" s="354"/>
      <c r="J10" s="197"/>
      <c r="K10" s="352"/>
      <c r="L10" s="353"/>
      <c r="M10" s="354"/>
    </row>
    <row r="11" spans="1:13" ht="12.75" customHeight="1" x14ac:dyDescent="0.2">
      <c r="A11" s="348"/>
      <c r="B11" s="197"/>
      <c r="C11" s="352"/>
      <c r="D11" s="353"/>
      <c r="E11" s="354"/>
      <c r="F11" s="197"/>
      <c r="G11" s="352"/>
      <c r="H11" s="353"/>
      <c r="I11" s="354"/>
      <c r="J11" s="197"/>
      <c r="K11" s="352"/>
      <c r="L11" s="353"/>
      <c r="M11" s="354"/>
    </row>
    <row r="12" spans="1:13" ht="12.75" customHeight="1" x14ac:dyDescent="0.2">
      <c r="A12" s="348"/>
      <c r="B12" s="197"/>
      <c r="C12" s="352"/>
      <c r="D12" s="353"/>
      <c r="E12" s="354"/>
      <c r="F12" s="197"/>
      <c r="G12" s="352"/>
      <c r="H12" s="353"/>
      <c r="I12" s="354"/>
      <c r="J12" s="197"/>
      <c r="K12" s="352"/>
      <c r="L12" s="353"/>
      <c r="M12" s="354"/>
    </row>
    <row r="13" spans="1:13" ht="12.75" customHeight="1" x14ac:dyDescent="0.2">
      <c r="A13" s="348"/>
      <c r="B13" s="197"/>
      <c r="C13" s="352"/>
      <c r="D13" s="353"/>
      <c r="E13" s="354"/>
      <c r="F13" s="197"/>
      <c r="G13" s="352"/>
      <c r="H13" s="353"/>
      <c r="I13" s="354"/>
      <c r="J13" s="197"/>
      <c r="K13" s="352"/>
      <c r="L13" s="353"/>
      <c r="M13" s="354"/>
    </row>
    <row r="14" spans="1:13" ht="12.75" customHeight="1" x14ac:dyDescent="0.2">
      <c r="A14" s="348"/>
      <c r="B14" s="197"/>
      <c r="C14" s="352"/>
      <c r="D14" s="353"/>
      <c r="E14" s="354"/>
      <c r="F14" s="197"/>
      <c r="G14" s="352"/>
      <c r="H14" s="353"/>
      <c r="I14" s="354"/>
      <c r="J14" s="197"/>
      <c r="K14" s="352"/>
      <c r="L14" s="353"/>
      <c r="M14" s="354"/>
    </row>
    <row r="15" spans="1:13" ht="12.75" customHeight="1" x14ac:dyDescent="0.2">
      <c r="A15" s="348"/>
      <c r="B15" s="197"/>
      <c r="C15" s="352"/>
      <c r="D15" s="353"/>
      <c r="E15" s="354"/>
      <c r="F15" s="197"/>
      <c r="G15" s="352"/>
      <c r="H15" s="353"/>
      <c r="I15" s="354"/>
      <c r="J15" s="197"/>
      <c r="K15" s="352"/>
      <c r="L15" s="353"/>
      <c r="M15" s="354"/>
    </row>
    <row r="16" spans="1:13" ht="12.75" customHeight="1" x14ac:dyDescent="0.2">
      <c r="A16" s="348"/>
      <c r="B16" s="197"/>
      <c r="C16" s="352"/>
      <c r="D16" s="353"/>
      <c r="E16" s="354"/>
      <c r="F16" s="197"/>
      <c r="G16" s="352"/>
      <c r="H16" s="353"/>
      <c r="I16" s="354"/>
      <c r="J16" s="197"/>
      <c r="K16" s="352"/>
      <c r="L16" s="353"/>
      <c r="M16" s="354"/>
    </row>
    <row r="17" spans="1:13" ht="12.75" customHeight="1" x14ac:dyDescent="0.2">
      <c r="A17" s="348"/>
      <c r="B17" s="197"/>
      <c r="C17" s="352"/>
      <c r="D17" s="353"/>
      <c r="E17" s="354"/>
      <c r="F17" s="197"/>
      <c r="G17" s="352"/>
      <c r="H17" s="353"/>
      <c r="I17" s="354"/>
      <c r="J17" s="197"/>
      <c r="K17" s="352"/>
      <c r="L17" s="353"/>
      <c r="M17" s="354"/>
    </row>
    <row r="18" spans="1:13" ht="12.75" customHeight="1" x14ac:dyDescent="0.2">
      <c r="A18" s="348"/>
      <c r="B18" s="197"/>
      <c r="C18" s="352"/>
      <c r="D18" s="353"/>
      <c r="E18" s="354"/>
      <c r="F18" s="197"/>
      <c r="G18" s="352"/>
      <c r="H18" s="353"/>
      <c r="I18" s="354"/>
      <c r="J18" s="197"/>
      <c r="K18" s="352"/>
      <c r="L18" s="353"/>
      <c r="M18" s="354"/>
    </row>
    <row r="19" spans="1:13" ht="12.75" customHeight="1" x14ac:dyDescent="0.2">
      <c r="A19" s="348"/>
      <c r="B19" s="197"/>
      <c r="C19" s="352"/>
      <c r="D19" s="353"/>
      <c r="E19" s="354"/>
      <c r="F19" s="197"/>
      <c r="G19" s="352"/>
      <c r="H19" s="353"/>
      <c r="I19" s="354"/>
      <c r="J19" s="197"/>
      <c r="K19" s="352"/>
      <c r="L19" s="353"/>
      <c r="M19" s="354"/>
    </row>
    <row r="20" spans="1:13" ht="12.75" customHeight="1" x14ac:dyDescent="0.2">
      <c r="A20" s="348"/>
      <c r="B20" s="197"/>
      <c r="C20" s="352"/>
      <c r="D20" s="353"/>
      <c r="E20" s="354"/>
      <c r="F20" s="197"/>
      <c r="G20" s="352"/>
      <c r="H20" s="353"/>
      <c r="I20" s="354"/>
      <c r="J20" s="197"/>
      <c r="K20" s="352"/>
      <c r="L20" s="353"/>
      <c r="M20" s="354"/>
    </row>
    <row r="21" spans="1:13" ht="12.75" customHeight="1" x14ac:dyDescent="0.2">
      <c r="A21" s="348"/>
      <c r="B21" s="197"/>
      <c r="C21" s="352"/>
      <c r="D21" s="353"/>
      <c r="E21" s="354"/>
      <c r="F21" s="197"/>
      <c r="G21" s="352"/>
      <c r="H21" s="353"/>
      <c r="I21" s="354"/>
      <c r="J21" s="197"/>
      <c r="K21" s="352"/>
      <c r="L21" s="353"/>
      <c r="M21" s="354"/>
    </row>
    <row r="22" spans="1:13" ht="12.75" customHeight="1" x14ac:dyDescent="0.2">
      <c r="A22" s="348"/>
      <c r="B22" s="197"/>
      <c r="C22" s="352"/>
      <c r="D22" s="353"/>
      <c r="E22" s="354"/>
      <c r="F22" s="197"/>
      <c r="G22" s="352"/>
      <c r="H22" s="353"/>
      <c r="I22" s="354"/>
      <c r="J22" s="197"/>
      <c r="K22" s="352"/>
      <c r="L22" s="353"/>
      <c r="M22" s="354"/>
    </row>
    <row r="23" spans="1:13" ht="12.75" customHeight="1" x14ac:dyDescent="0.2">
      <c r="A23" s="348"/>
      <c r="B23" s="197"/>
      <c r="C23" s="352"/>
      <c r="D23" s="353"/>
      <c r="E23" s="354"/>
      <c r="F23" s="197"/>
      <c r="G23" s="352"/>
      <c r="H23" s="353"/>
      <c r="I23" s="354"/>
      <c r="J23" s="197"/>
      <c r="K23" s="352"/>
      <c r="L23" s="353"/>
      <c r="M23" s="354"/>
    </row>
    <row r="24" spans="1:13" ht="12.75" customHeight="1" x14ac:dyDescent="0.2">
      <c r="A24" s="348"/>
      <c r="B24" s="197"/>
      <c r="C24" s="352"/>
      <c r="D24" s="353"/>
      <c r="E24" s="354"/>
      <c r="F24" s="197"/>
      <c r="G24" s="352"/>
      <c r="H24" s="353"/>
      <c r="I24" s="354"/>
      <c r="J24" s="197"/>
      <c r="K24" s="352"/>
      <c r="L24" s="353"/>
      <c r="M24" s="354"/>
    </row>
    <row r="25" spans="1:13" ht="12.75" customHeight="1" x14ac:dyDescent="0.2">
      <c r="A25" s="348"/>
      <c r="B25" s="197"/>
      <c r="C25" s="352"/>
      <c r="D25" s="353"/>
      <c r="E25" s="354"/>
      <c r="F25" s="197"/>
      <c r="G25" s="352"/>
      <c r="H25" s="353"/>
      <c r="I25" s="354"/>
      <c r="J25" s="197"/>
      <c r="K25" s="352"/>
      <c r="L25" s="353"/>
      <c r="M25" s="354"/>
    </row>
    <row r="26" spans="1:13" ht="12.75" customHeight="1" x14ac:dyDescent="0.2">
      <c r="A26" s="348"/>
      <c r="B26" s="197"/>
      <c r="C26" s="352"/>
      <c r="D26" s="353"/>
      <c r="E26" s="354"/>
      <c r="F26" s="197"/>
      <c r="G26" s="352"/>
      <c r="H26" s="353"/>
      <c r="I26" s="354"/>
      <c r="J26" s="197"/>
      <c r="K26" s="352"/>
      <c r="L26" s="353"/>
      <c r="M26" s="354"/>
    </row>
    <row r="27" spans="1:13" ht="12.75" customHeight="1" x14ac:dyDescent="0.2">
      <c r="A27" s="348"/>
      <c r="B27" s="197"/>
      <c r="C27" s="352"/>
      <c r="D27" s="353"/>
      <c r="E27" s="354"/>
      <c r="F27" s="197"/>
      <c r="G27" s="352"/>
      <c r="H27" s="353"/>
      <c r="I27" s="354"/>
      <c r="J27" s="197"/>
      <c r="K27" s="352"/>
      <c r="L27" s="353"/>
      <c r="M27" s="354"/>
    </row>
    <row r="28" spans="1:13" ht="12.75" customHeight="1" x14ac:dyDescent="0.2">
      <c r="A28" s="348"/>
      <c r="B28" s="197"/>
      <c r="C28" s="352"/>
      <c r="D28" s="353"/>
      <c r="E28" s="354"/>
      <c r="F28" s="197"/>
      <c r="G28" s="352"/>
      <c r="H28" s="353"/>
      <c r="I28" s="354"/>
      <c r="J28" s="197"/>
      <c r="K28" s="352"/>
      <c r="L28" s="353"/>
      <c r="M28" s="354"/>
    </row>
    <row r="29" spans="1:13" ht="12.75" customHeight="1" x14ac:dyDescent="0.2">
      <c r="A29" s="348"/>
      <c r="B29" s="197"/>
      <c r="C29" s="352"/>
      <c r="D29" s="353"/>
      <c r="E29" s="354"/>
      <c r="F29" s="197"/>
      <c r="G29" s="352"/>
      <c r="H29" s="353"/>
      <c r="I29" s="354"/>
      <c r="J29" s="197"/>
      <c r="K29" s="352"/>
      <c r="L29" s="353"/>
      <c r="M29" s="354"/>
    </row>
    <row r="30" spans="1:13" ht="12.75" customHeight="1" x14ac:dyDescent="0.2">
      <c r="A30" s="348"/>
      <c r="B30" s="197"/>
      <c r="C30" s="352"/>
      <c r="D30" s="353"/>
      <c r="E30" s="354"/>
      <c r="F30" s="197"/>
      <c r="G30" s="352"/>
      <c r="H30" s="353"/>
      <c r="I30" s="354"/>
      <c r="J30" s="197"/>
      <c r="K30" s="352"/>
      <c r="L30" s="353"/>
      <c r="M30" s="354"/>
    </row>
    <row r="31" spans="1:13" ht="12.75" customHeight="1" x14ac:dyDescent="0.2">
      <c r="A31" s="348"/>
      <c r="B31" s="197"/>
      <c r="C31" s="352"/>
      <c r="D31" s="353"/>
      <c r="E31" s="354"/>
      <c r="F31" s="197"/>
      <c r="G31" s="352"/>
      <c r="H31" s="353"/>
      <c r="I31" s="354"/>
      <c r="J31" s="197"/>
      <c r="K31" s="352"/>
      <c r="L31" s="353"/>
      <c r="M31" s="354"/>
    </row>
    <row r="32" spans="1:13" ht="12.75" customHeight="1" x14ac:dyDescent="0.2">
      <c r="A32" s="348"/>
      <c r="B32" s="197"/>
      <c r="C32" s="352"/>
      <c r="D32" s="353"/>
      <c r="E32" s="354"/>
      <c r="F32" s="197"/>
      <c r="G32" s="352"/>
      <c r="H32" s="353"/>
      <c r="I32" s="354"/>
      <c r="J32" s="197"/>
      <c r="K32" s="352"/>
      <c r="L32" s="353"/>
      <c r="M32" s="354"/>
    </row>
    <row r="33" spans="1:13" ht="12.75" customHeight="1" x14ac:dyDescent="0.2">
      <c r="A33" s="348"/>
      <c r="B33" s="197"/>
      <c r="C33" s="352"/>
      <c r="D33" s="353"/>
      <c r="E33" s="354"/>
      <c r="F33" s="197"/>
      <c r="G33" s="352"/>
      <c r="H33" s="353"/>
      <c r="I33" s="354"/>
      <c r="J33" s="197"/>
      <c r="K33" s="352"/>
      <c r="L33" s="353"/>
      <c r="M33" s="354"/>
    </row>
    <row r="34" spans="1:13" ht="12.75" customHeight="1" x14ac:dyDescent="0.2">
      <c r="A34" s="348"/>
      <c r="B34" s="197"/>
      <c r="C34" s="352"/>
      <c r="D34" s="353"/>
      <c r="E34" s="354"/>
      <c r="F34" s="197"/>
      <c r="G34" s="352"/>
      <c r="H34" s="353"/>
      <c r="I34" s="354"/>
      <c r="J34" s="197"/>
      <c r="K34" s="352"/>
      <c r="L34" s="353"/>
      <c r="M34" s="354"/>
    </row>
    <row r="35" spans="1:13" ht="12.75" customHeight="1" x14ac:dyDescent="0.2">
      <c r="A35" s="348"/>
      <c r="B35" s="197"/>
      <c r="C35" s="352"/>
      <c r="D35" s="353"/>
      <c r="E35" s="354"/>
      <c r="F35" s="197"/>
      <c r="G35" s="352"/>
      <c r="H35" s="353"/>
      <c r="I35" s="354"/>
      <c r="J35" s="197"/>
      <c r="K35" s="352"/>
      <c r="L35" s="353"/>
      <c r="M35" s="354"/>
    </row>
    <row r="36" spans="1:13" ht="12.75" customHeight="1" thickBot="1" x14ac:dyDescent="0.25">
      <c r="A36" s="349"/>
      <c r="B36" s="198"/>
      <c r="C36" s="355"/>
      <c r="D36" s="356"/>
      <c r="E36" s="357"/>
      <c r="F36" s="198"/>
      <c r="G36" s="355"/>
      <c r="H36" s="356"/>
      <c r="I36" s="357"/>
      <c r="J36" s="198"/>
      <c r="K36" s="355"/>
      <c r="L36" s="356"/>
      <c r="M36" s="357"/>
    </row>
    <row r="38" spans="1:13" ht="12.75" customHeight="1" thickBot="1" x14ac:dyDescent="0.25"/>
    <row r="39" spans="1:13" ht="12.75" customHeight="1" thickBot="1" x14ac:dyDescent="0.3">
      <c r="A39" s="284" t="s">
        <v>137</v>
      </c>
      <c r="B39" s="380"/>
      <c r="C39" s="381"/>
      <c r="D39" s="364"/>
      <c r="E39" s="365"/>
      <c r="F39" s="366"/>
      <c r="G39" s="336"/>
      <c r="H39" s="90" t="s">
        <v>138</v>
      </c>
    </row>
    <row r="40" spans="1:13" ht="12.75" customHeight="1" thickBot="1" x14ac:dyDescent="0.3">
      <c r="A40" s="284" t="s">
        <v>139</v>
      </c>
      <c r="B40" s="380"/>
      <c r="C40" s="381"/>
      <c r="D40" s="364"/>
      <c r="E40" s="365"/>
      <c r="F40" s="366"/>
      <c r="G40" s="336"/>
      <c r="H40" s="90" t="s">
        <v>138</v>
      </c>
    </row>
    <row r="41" spans="1:13" ht="12.75" customHeight="1" thickBot="1" x14ac:dyDescent="0.3">
      <c r="A41" s="284" t="s">
        <v>140</v>
      </c>
      <c r="B41" s="380"/>
      <c r="C41" s="381"/>
      <c r="D41" s="364"/>
      <c r="E41" s="365"/>
      <c r="F41" s="366"/>
      <c r="G41" s="336"/>
      <c r="H41" s="90" t="s">
        <v>138</v>
      </c>
    </row>
    <row r="42" spans="1:13" ht="12.75" customHeight="1" x14ac:dyDescent="0.2">
      <c r="A42" s="286" t="s">
        <v>141</v>
      </c>
      <c r="B42" s="358"/>
      <c r="C42" s="359"/>
      <c r="D42" s="371"/>
      <c r="E42" s="372"/>
      <c r="F42" s="373"/>
      <c r="G42" s="338"/>
      <c r="H42" s="90"/>
    </row>
    <row r="43" spans="1:13" ht="12.75" customHeight="1" x14ac:dyDescent="0.2">
      <c r="A43" s="288"/>
      <c r="B43" s="360"/>
      <c r="C43" s="361"/>
      <c r="D43" s="374"/>
      <c r="E43" s="375"/>
      <c r="F43" s="376"/>
      <c r="G43" s="340"/>
      <c r="H43" s="90"/>
    </row>
    <row r="44" spans="1:13" ht="12.75" customHeight="1" x14ac:dyDescent="0.2">
      <c r="A44" s="288"/>
      <c r="B44" s="360"/>
      <c r="C44" s="361"/>
      <c r="D44" s="374"/>
      <c r="E44" s="375"/>
      <c r="F44" s="376"/>
      <c r="G44" s="340"/>
      <c r="H44" s="90" t="s">
        <v>142</v>
      </c>
    </row>
    <row r="45" spans="1:13" ht="12.75" customHeight="1" x14ac:dyDescent="0.2">
      <c r="A45" s="288"/>
      <c r="B45" s="360"/>
      <c r="C45" s="361"/>
      <c r="D45" s="374"/>
      <c r="E45" s="375"/>
      <c r="F45" s="376"/>
      <c r="G45" s="340"/>
      <c r="H45" s="90"/>
    </row>
    <row r="46" spans="1:13" ht="12.75" customHeight="1" thickBot="1" x14ac:dyDescent="0.25">
      <c r="A46" s="290"/>
      <c r="B46" s="362"/>
      <c r="C46" s="363"/>
      <c r="D46" s="377"/>
      <c r="E46" s="378"/>
      <c r="F46" s="379"/>
      <c r="G46" s="342"/>
      <c r="H46" s="90"/>
    </row>
    <row r="47" spans="1:13" ht="12.75" customHeight="1" thickBot="1" x14ac:dyDescent="0.3">
      <c r="A47" s="284" t="s">
        <v>143</v>
      </c>
      <c r="B47" s="380"/>
      <c r="C47" s="381"/>
      <c r="D47" s="364"/>
      <c r="E47" s="365"/>
      <c r="F47" s="366"/>
      <c r="G47" s="336"/>
      <c r="H47" s="90" t="s">
        <v>138</v>
      </c>
    </row>
    <row r="49" spans="1:13" ht="12.75" customHeight="1" thickBot="1" x14ac:dyDescent="0.25"/>
    <row r="50" spans="1:13" s="191" customFormat="1" ht="12.75" customHeight="1" thickBot="1" x14ac:dyDescent="0.25">
      <c r="A50" s="190" t="s">
        <v>58</v>
      </c>
      <c r="C50" s="369">
        <f>'Servers-storage-netwerk'!N7</f>
        <v>0</v>
      </c>
      <c r="D50" s="370"/>
      <c r="G50" s="192"/>
      <c r="H50" s="192"/>
      <c r="I50" s="193"/>
      <c r="J50" s="193"/>
      <c r="K50" s="192"/>
      <c r="L50" s="192"/>
    </row>
    <row r="51" spans="1:13" ht="12.75" customHeight="1" thickBot="1" x14ac:dyDescent="0.25"/>
    <row r="52" spans="1:13" s="19" customFormat="1" ht="12.75" customHeight="1" thickBot="1" x14ac:dyDescent="0.3">
      <c r="A52" s="194" t="s">
        <v>57</v>
      </c>
      <c r="B52" s="195"/>
      <c r="C52" s="195" t="s">
        <v>54</v>
      </c>
      <c r="D52" s="195" t="s">
        <v>55</v>
      </c>
      <c r="E52" s="196">
        <f>'Servers-storage-netwerk'!O7</f>
        <v>0</v>
      </c>
      <c r="F52" s="195"/>
      <c r="G52" s="195" t="s">
        <v>24</v>
      </c>
      <c r="H52" s="195" t="s">
        <v>55</v>
      </c>
      <c r="I52" s="196">
        <f>'Servers-storage-netwerk'!O17</f>
        <v>0</v>
      </c>
      <c r="J52" s="195"/>
      <c r="K52" s="195" t="s">
        <v>25</v>
      </c>
      <c r="L52" s="195" t="s">
        <v>55</v>
      </c>
      <c r="M52" s="196">
        <f>'Servers-storage-netwerk'!O24</f>
        <v>0</v>
      </c>
    </row>
    <row r="53" spans="1:13" ht="12.75" customHeight="1" x14ac:dyDescent="0.2">
      <c r="A53" s="347" t="s">
        <v>144</v>
      </c>
      <c r="B53" s="197"/>
      <c r="C53" s="337"/>
      <c r="D53" s="350"/>
      <c r="E53" s="351"/>
      <c r="F53" s="197"/>
      <c r="G53" s="337"/>
      <c r="H53" s="350"/>
      <c r="I53" s="351"/>
      <c r="J53" s="197"/>
      <c r="K53" s="337"/>
      <c r="L53" s="350"/>
      <c r="M53" s="351"/>
    </row>
    <row r="54" spans="1:13" ht="12.75" customHeight="1" x14ac:dyDescent="0.2">
      <c r="A54" s="348"/>
      <c r="B54" s="197"/>
      <c r="C54" s="352"/>
      <c r="D54" s="353"/>
      <c r="E54" s="354"/>
      <c r="F54" s="197"/>
      <c r="G54" s="352"/>
      <c r="H54" s="353"/>
      <c r="I54" s="354"/>
      <c r="J54" s="197"/>
      <c r="K54" s="352"/>
      <c r="L54" s="353"/>
      <c r="M54" s="354"/>
    </row>
    <row r="55" spans="1:13" ht="12.75" customHeight="1" x14ac:dyDescent="0.2">
      <c r="A55" s="348"/>
      <c r="B55" s="197"/>
      <c r="C55" s="352"/>
      <c r="D55" s="353"/>
      <c r="E55" s="354"/>
      <c r="F55" s="197"/>
      <c r="G55" s="352"/>
      <c r="H55" s="353"/>
      <c r="I55" s="354"/>
      <c r="J55" s="197"/>
      <c r="K55" s="352"/>
      <c r="L55" s="353"/>
      <c r="M55" s="354"/>
    </row>
    <row r="56" spans="1:13" ht="12.75" customHeight="1" x14ac:dyDescent="0.2">
      <c r="A56" s="348"/>
      <c r="B56" s="197"/>
      <c r="C56" s="352"/>
      <c r="D56" s="353"/>
      <c r="E56" s="354"/>
      <c r="F56" s="197"/>
      <c r="G56" s="352"/>
      <c r="H56" s="353"/>
      <c r="I56" s="354"/>
      <c r="J56" s="197"/>
      <c r="K56" s="352"/>
      <c r="L56" s="353"/>
      <c r="M56" s="354"/>
    </row>
    <row r="57" spans="1:13" ht="12.75" customHeight="1" x14ac:dyDescent="0.2">
      <c r="A57" s="348"/>
      <c r="B57" s="197"/>
      <c r="C57" s="352"/>
      <c r="D57" s="353"/>
      <c r="E57" s="354"/>
      <c r="F57" s="197"/>
      <c r="G57" s="352"/>
      <c r="H57" s="353"/>
      <c r="I57" s="354"/>
      <c r="J57" s="197"/>
      <c r="K57" s="352"/>
      <c r="L57" s="353"/>
      <c r="M57" s="354"/>
    </row>
    <row r="58" spans="1:13" ht="12.75" customHeight="1" x14ac:dyDescent="0.2">
      <c r="A58" s="348"/>
      <c r="B58" s="197"/>
      <c r="C58" s="352"/>
      <c r="D58" s="353"/>
      <c r="E58" s="354"/>
      <c r="F58" s="197"/>
      <c r="G58" s="352"/>
      <c r="H58" s="353"/>
      <c r="I58" s="354"/>
      <c r="J58" s="197"/>
      <c r="K58" s="352"/>
      <c r="L58" s="353"/>
      <c r="M58" s="354"/>
    </row>
    <row r="59" spans="1:13" ht="12.75" customHeight="1" x14ac:dyDescent="0.2">
      <c r="A59" s="348"/>
      <c r="B59" s="197"/>
      <c r="C59" s="352"/>
      <c r="D59" s="353"/>
      <c r="E59" s="354"/>
      <c r="F59" s="197"/>
      <c r="G59" s="352"/>
      <c r="H59" s="353"/>
      <c r="I59" s="354"/>
      <c r="J59" s="197"/>
      <c r="K59" s="352"/>
      <c r="L59" s="353"/>
      <c r="M59" s="354"/>
    </row>
    <row r="60" spans="1:13" ht="12.75" customHeight="1" x14ac:dyDescent="0.2">
      <c r="A60" s="348"/>
      <c r="B60" s="197"/>
      <c r="C60" s="352"/>
      <c r="D60" s="353"/>
      <c r="E60" s="354"/>
      <c r="F60" s="197"/>
      <c r="G60" s="352"/>
      <c r="H60" s="353"/>
      <c r="I60" s="354"/>
      <c r="J60" s="197"/>
      <c r="K60" s="352"/>
      <c r="L60" s="353"/>
      <c r="M60" s="354"/>
    </row>
    <row r="61" spans="1:13" ht="12.75" customHeight="1" x14ac:dyDescent="0.2">
      <c r="A61" s="348"/>
      <c r="B61" s="197"/>
      <c r="C61" s="352"/>
      <c r="D61" s="353"/>
      <c r="E61" s="354"/>
      <c r="F61" s="197"/>
      <c r="G61" s="352"/>
      <c r="H61" s="353"/>
      <c r="I61" s="354"/>
      <c r="J61" s="197"/>
      <c r="K61" s="352"/>
      <c r="L61" s="353"/>
      <c r="M61" s="354"/>
    </row>
    <row r="62" spans="1:13" ht="12.75" customHeight="1" x14ac:dyDescent="0.2">
      <c r="A62" s="348"/>
      <c r="B62" s="197"/>
      <c r="C62" s="352"/>
      <c r="D62" s="353"/>
      <c r="E62" s="354"/>
      <c r="F62" s="197"/>
      <c r="G62" s="352"/>
      <c r="H62" s="353"/>
      <c r="I62" s="354"/>
      <c r="J62" s="197"/>
      <c r="K62" s="352"/>
      <c r="L62" s="353"/>
      <c r="M62" s="354"/>
    </row>
    <row r="63" spans="1:13" ht="12.75" customHeight="1" x14ac:dyDescent="0.2">
      <c r="A63" s="348"/>
      <c r="B63" s="197"/>
      <c r="C63" s="352"/>
      <c r="D63" s="353"/>
      <c r="E63" s="354"/>
      <c r="F63" s="197"/>
      <c r="G63" s="352"/>
      <c r="H63" s="353"/>
      <c r="I63" s="354"/>
      <c r="J63" s="197"/>
      <c r="K63" s="352"/>
      <c r="L63" s="353"/>
      <c r="M63" s="354"/>
    </row>
    <row r="64" spans="1:13" ht="12.75" customHeight="1" x14ac:dyDescent="0.2">
      <c r="A64" s="348"/>
      <c r="B64" s="197"/>
      <c r="C64" s="352"/>
      <c r="D64" s="353"/>
      <c r="E64" s="354"/>
      <c r="F64" s="197"/>
      <c r="G64" s="352"/>
      <c r="H64" s="353"/>
      <c r="I64" s="354"/>
      <c r="J64" s="197"/>
      <c r="K64" s="352"/>
      <c r="L64" s="353"/>
      <c r="M64" s="354"/>
    </row>
    <row r="65" spans="1:13" ht="12.75" customHeight="1" x14ac:dyDescent="0.2">
      <c r="A65" s="348"/>
      <c r="B65" s="197"/>
      <c r="C65" s="352"/>
      <c r="D65" s="353"/>
      <c r="E65" s="354"/>
      <c r="F65" s="197"/>
      <c r="G65" s="352"/>
      <c r="H65" s="353"/>
      <c r="I65" s="354"/>
      <c r="J65" s="197"/>
      <c r="K65" s="352"/>
      <c r="L65" s="353"/>
      <c r="M65" s="354"/>
    </row>
    <row r="66" spans="1:13" ht="12.75" customHeight="1" x14ac:dyDescent="0.2">
      <c r="A66" s="348"/>
      <c r="B66" s="197"/>
      <c r="C66" s="352"/>
      <c r="D66" s="353"/>
      <c r="E66" s="354"/>
      <c r="F66" s="197"/>
      <c r="G66" s="352"/>
      <c r="H66" s="353"/>
      <c r="I66" s="354"/>
      <c r="J66" s="197"/>
      <c r="K66" s="352"/>
      <c r="L66" s="353"/>
      <c r="M66" s="354"/>
    </row>
    <row r="67" spans="1:13" ht="12.75" customHeight="1" x14ac:dyDescent="0.2">
      <c r="A67" s="348"/>
      <c r="B67" s="197"/>
      <c r="C67" s="352"/>
      <c r="D67" s="353"/>
      <c r="E67" s="354"/>
      <c r="F67" s="197"/>
      <c r="G67" s="352"/>
      <c r="H67" s="353"/>
      <c r="I67" s="354"/>
      <c r="J67" s="197"/>
      <c r="K67" s="352"/>
      <c r="L67" s="353"/>
      <c r="M67" s="354"/>
    </row>
    <row r="68" spans="1:13" ht="12.75" customHeight="1" x14ac:dyDescent="0.2">
      <c r="A68" s="348"/>
      <c r="B68" s="197"/>
      <c r="C68" s="352"/>
      <c r="D68" s="353"/>
      <c r="E68" s="354"/>
      <c r="F68" s="197"/>
      <c r="G68" s="352"/>
      <c r="H68" s="353"/>
      <c r="I68" s="354"/>
      <c r="J68" s="197"/>
      <c r="K68" s="352"/>
      <c r="L68" s="353"/>
      <c r="M68" s="354"/>
    </row>
    <row r="69" spans="1:13" ht="12.75" customHeight="1" x14ac:dyDescent="0.2">
      <c r="A69" s="348"/>
      <c r="B69" s="197"/>
      <c r="C69" s="352"/>
      <c r="D69" s="353"/>
      <c r="E69" s="354"/>
      <c r="F69" s="197"/>
      <c r="G69" s="352"/>
      <c r="H69" s="353"/>
      <c r="I69" s="354"/>
      <c r="J69" s="197"/>
      <c r="K69" s="352"/>
      <c r="L69" s="353"/>
      <c r="M69" s="354"/>
    </row>
    <row r="70" spans="1:13" ht="12.75" customHeight="1" x14ac:dyDescent="0.2">
      <c r="A70" s="348"/>
      <c r="B70" s="197"/>
      <c r="C70" s="352"/>
      <c r="D70" s="353"/>
      <c r="E70" s="354"/>
      <c r="F70" s="197"/>
      <c r="G70" s="352"/>
      <c r="H70" s="353"/>
      <c r="I70" s="354"/>
      <c r="J70" s="197"/>
      <c r="K70" s="352"/>
      <c r="L70" s="353"/>
      <c r="M70" s="354"/>
    </row>
    <row r="71" spans="1:13" ht="12.75" customHeight="1" x14ac:dyDescent="0.2">
      <c r="A71" s="348"/>
      <c r="B71" s="197"/>
      <c r="C71" s="352"/>
      <c r="D71" s="353"/>
      <c r="E71" s="354"/>
      <c r="F71" s="197"/>
      <c r="G71" s="352"/>
      <c r="H71" s="353"/>
      <c r="I71" s="354"/>
      <c r="J71" s="197"/>
      <c r="K71" s="352"/>
      <c r="L71" s="353"/>
      <c r="M71" s="354"/>
    </row>
    <row r="72" spans="1:13" ht="12.75" customHeight="1" x14ac:dyDescent="0.2">
      <c r="A72" s="348"/>
      <c r="B72" s="197"/>
      <c r="C72" s="352"/>
      <c r="D72" s="353"/>
      <c r="E72" s="354"/>
      <c r="F72" s="197"/>
      <c r="G72" s="352"/>
      <c r="H72" s="353"/>
      <c r="I72" s="354"/>
      <c r="J72" s="197"/>
      <c r="K72" s="352"/>
      <c r="L72" s="353"/>
      <c r="M72" s="354"/>
    </row>
    <row r="73" spans="1:13" ht="12.75" customHeight="1" x14ac:dyDescent="0.2">
      <c r="A73" s="348"/>
      <c r="B73" s="197"/>
      <c r="C73" s="352"/>
      <c r="D73" s="353"/>
      <c r="E73" s="354"/>
      <c r="F73" s="197"/>
      <c r="G73" s="352"/>
      <c r="H73" s="353"/>
      <c r="I73" s="354"/>
      <c r="J73" s="197"/>
      <c r="K73" s="352"/>
      <c r="L73" s="353"/>
      <c r="M73" s="354"/>
    </row>
    <row r="74" spans="1:13" ht="12.75" customHeight="1" x14ac:dyDescent="0.2">
      <c r="A74" s="348"/>
      <c r="B74" s="197"/>
      <c r="C74" s="352"/>
      <c r="D74" s="353"/>
      <c r="E74" s="354"/>
      <c r="F74" s="197"/>
      <c r="G74" s="352"/>
      <c r="H74" s="353"/>
      <c r="I74" s="354"/>
      <c r="J74" s="197"/>
      <c r="K74" s="352"/>
      <c r="L74" s="353"/>
      <c r="M74" s="354"/>
    </row>
    <row r="75" spans="1:13" ht="12.75" customHeight="1" x14ac:dyDescent="0.2">
      <c r="A75" s="348"/>
      <c r="B75" s="197"/>
      <c r="C75" s="352"/>
      <c r="D75" s="353"/>
      <c r="E75" s="354"/>
      <c r="F75" s="197"/>
      <c r="G75" s="352"/>
      <c r="H75" s="353"/>
      <c r="I75" s="354"/>
      <c r="J75" s="197"/>
      <c r="K75" s="352"/>
      <c r="L75" s="353"/>
      <c r="M75" s="354"/>
    </row>
    <row r="76" spans="1:13" ht="12.75" customHeight="1" x14ac:dyDescent="0.2">
      <c r="A76" s="348"/>
      <c r="B76" s="197"/>
      <c r="C76" s="352"/>
      <c r="D76" s="353"/>
      <c r="E76" s="354"/>
      <c r="F76" s="197"/>
      <c r="G76" s="352"/>
      <c r="H76" s="353"/>
      <c r="I76" s="354"/>
      <c r="J76" s="197"/>
      <c r="K76" s="352"/>
      <c r="L76" s="353"/>
      <c r="M76" s="354"/>
    </row>
    <row r="77" spans="1:13" ht="12.75" customHeight="1" x14ac:dyDescent="0.2">
      <c r="A77" s="348"/>
      <c r="B77" s="197"/>
      <c r="C77" s="352"/>
      <c r="D77" s="353"/>
      <c r="E77" s="354"/>
      <c r="F77" s="197"/>
      <c r="G77" s="352"/>
      <c r="H77" s="353"/>
      <c r="I77" s="354"/>
      <c r="J77" s="197"/>
      <c r="K77" s="352"/>
      <c r="L77" s="353"/>
      <c r="M77" s="354"/>
    </row>
    <row r="78" spans="1:13" ht="12.75" customHeight="1" x14ac:dyDescent="0.2">
      <c r="A78" s="348"/>
      <c r="B78" s="197"/>
      <c r="C78" s="352"/>
      <c r="D78" s="353"/>
      <c r="E78" s="354"/>
      <c r="F78" s="197"/>
      <c r="G78" s="352"/>
      <c r="H78" s="353"/>
      <c r="I78" s="354"/>
      <c r="J78" s="197"/>
      <c r="K78" s="352"/>
      <c r="L78" s="353"/>
      <c r="M78" s="354"/>
    </row>
    <row r="79" spans="1:13" ht="12.75" customHeight="1" x14ac:dyDescent="0.2">
      <c r="A79" s="348"/>
      <c r="B79" s="197"/>
      <c r="C79" s="352"/>
      <c r="D79" s="353"/>
      <c r="E79" s="354"/>
      <c r="F79" s="197"/>
      <c r="G79" s="352"/>
      <c r="H79" s="353"/>
      <c r="I79" s="354"/>
      <c r="J79" s="197"/>
      <c r="K79" s="352"/>
      <c r="L79" s="353"/>
      <c r="M79" s="354"/>
    </row>
    <row r="80" spans="1:13" ht="12.75" customHeight="1" x14ac:dyDescent="0.2">
      <c r="A80" s="348"/>
      <c r="B80" s="197"/>
      <c r="C80" s="352"/>
      <c r="D80" s="353"/>
      <c r="E80" s="354"/>
      <c r="F80" s="197"/>
      <c r="G80" s="352"/>
      <c r="H80" s="353"/>
      <c r="I80" s="354"/>
      <c r="J80" s="197"/>
      <c r="K80" s="352"/>
      <c r="L80" s="353"/>
      <c r="M80" s="354"/>
    </row>
    <row r="81" spans="1:13" ht="12.75" customHeight="1" x14ac:dyDescent="0.2">
      <c r="A81" s="348"/>
      <c r="B81" s="197"/>
      <c r="C81" s="352"/>
      <c r="D81" s="353"/>
      <c r="E81" s="354"/>
      <c r="F81" s="197"/>
      <c r="G81" s="352"/>
      <c r="H81" s="353"/>
      <c r="I81" s="354"/>
      <c r="J81" s="197"/>
      <c r="K81" s="352"/>
      <c r="L81" s="353"/>
      <c r="M81" s="354"/>
    </row>
    <row r="82" spans="1:13" ht="12.75" customHeight="1" x14ac:dyDescent="0.2">
      <c r="A82" s="348"/>
      <c r="B82" s="197"/>
      <c r="C82" s="352"/>
      <c r="D82" s="353"/>
      <c r="E82" s="354"/>
      <c r="F82" s="197"/>
      <c r="G82" s="352"/>
      <c r="H82" s="353"/>
      <c r="I82" s="354"/>
      <c r="J82" s="197"/>
      <c r="K82" s="352"/>
      <c r="L82" s="353"/>
      <c r="M82" s="354"/>
    </row>
    <row r="83" spans="1:13" ht="12.75" customHeight="1" thickBot="1" x14ac:dyDescent="0.25">
      <c r="A83" s="349"/>
      <c r="B83" s="198"/>
      <c r="C83" s="355"/>
      <c r="D83" s="356"/>
      <c r="E83" s="357"/>
      <c r="F83" s="198"/>
      <c r="G83" s="355"/>
      <c r="H83" s="356"/>
      <c r="I83" s="357"/>
      <c r="J83" s="198"/>
      <c r="K83" s="355"/>
      <c r="L83" s="356"/>
      <c r="M83" s="357"/>
    </row>
    <row r="85" spans="1:13" ht="12.75" customHeight="1" thickBot="1" x14ac:dyDescent="0.25"/>
    <row r="86" spans="1:13" ht="12.75" customHeight="1" thickBot="1" x14ac:dyDescent="0.3">
      <c r="A86" s="284" t="s">
        <v>137</v>
      </c>
      <c r="B86" s="380"/>
      <c r="C86" s="381"/>
      <c r="D86" s="364"/>
      <c r="E86" s="365"/>
      <c r="F86" s="366"/>
      <c r="G86" s="336"/>
      <c r="H86" s="90" t="s">
        <v>138</v>
      </c>
    </row>
    <row r="87" spans="1:13" ht="12.75" customHeight="1" thickBot="1" x14ac:dyDescent="0.3">
      <c r="A87" s="284" t="s">
        <v>139</v>
      </c>
      <c r="B87" s="380"/>
      <c r="C87" s="381"/>
      <c r="D87" s="364"/>
      <c r="E87" s="365"/>
      <c r="F87" s="366"/>
      <c r="G87" s="336"/>
      <c r="H87" s="90" t="s">
        <v>138</v>
      </c>
    </row>
    <row r="88" spans="1:13" ht="12.75" customHeight="1" thickBot="1" x14ac:dyDescent="0.3">
      <c r="A88" s="284" t="s">
        <v>140</v>
      </c>
      <c r="B88" s="380"/>
      <c r="C88" s="381"/>
      <c r="D88" s="364"/>
      <c r="E88" s="365"/>
      <c r="F88" s="366"/>
      <c r="G88" s="336"/>
      <c r="H88" s="90" t="s">
        <v>138</v>
      </c>
    </row>
    <row r="89" spans="1:13" ht="12.75" customHeight="1" x14ac:dyDescent="0.2">
      <c r="A89" s="286" t="s">
        <v>141</v>
      </c>
      <c r="B89" s="358"/>
      <c r="C89" s="359"/>
      <c r="D89" s="371"/>
      <c r="E89" s="372"/>
      <c r="F89" s="373"/>
      <c r="G89" s="338"/>
      <c r="H89" s="90"/>
    </row>
    <row r="90" spans="1:13" ht="12.75" customHeight="1" x14ac:dyDescent="0.2">
      <c r="A90" s="288"/>
      <c r="B90" s="360"/>
      <c r="C90" s="361"/>
      <c r="D90" s="374"/>
      <c r="E90" s="375"/>
      <c r="F90" s="376"/>
      <c r="G90" s="340"/>
      <c r="H90" s="90"/>
    </row>
    <row r="91" spans="1:13" ht="12.75" customHeight="1" x14ac:dyDescent="0.2">
      <c r="A91" s="288"/>
      <c r="B91" s="360"/>
      <c r="C91" s="361"/>
      <c r="D91" s="374"/>
      <c r="E91" s="375"/>
      <c r="F91" s="376"/>
      <c r="G91" s="340"/>
      <c r="H91" s="90" t="s">
        <v>142</v>
      </c>
    </row>
    <row r="92" spans="1:13" ht="12.75" customHeight="1" x14ac:dyDescent="0.2">
      <c r="A92" s="288"/>
      <c r="B92" s="360"/>
      <c r="C92" s="361"/>
      <c r="D92" s="374"/>
      <c r="E92" s="375"/>
      <c r="F92" s="376"/>
      <c r="G92" s="340"/>
      <c r="H92" s="90"/>
    </row>
    <row r="93" spans="1:13" ht="12.75" customHeight="1" thickBot="1" x14ac:dyDescent="0.25">
      <c r="A93" s="290"/>
      <c r="B93" s="362"/>
      <c r="C93" s="363"/>
      <c r="D93" s="377"/>
      <c r="E93" s="378"/>
      <c r="F93" s="379"/>
      <c r="G93" s="342"/>
      <c r="H93" s="90"/>
    </row>
    <row r="94" spans="1:13" ht="12.75" customHeight="1" thickBot="1" x14ac:dyDescent="0.3">
      <c r="A94" s="284" t="s">
        <v>143</v>
      </c>
      <c r="B94" s="380"/>
      <c r="C94" s="381"/>
      <c r="D94" s="364"/>
      <c r="E94" s="365"/>
      <c r="F94" s="366"/>
      <c r="G94" s="336"/>
      <c r="H94" s="90" t="s">
        <v>138</v>
      </c>
    </row>
    <row r="96" spans="1:13" ht="12.75" customHeight="1" thickBot="1" x14ac:dyDescent="0.25"/>
    <row r="97" spans="1:13" s="191" customFormat="1" ht="12.75" customHeight="1" thickBot="1" x14ac:dyDescent="0.25">
      <c r="A97" s="190" t="s">
        <v>59</v>
      </c>
      <c r="C97" s="369">
        <f>'Servers-storage-netwerk'!N8</f>
        <v>0</v>
      </c>
      <c r="D97" s="370"/>
      <c r="G97" s="192"/>
      <c r="H97" s="192"/>
      <c r="I97" s="193"/>
      <c r="J97" s="193"/>
      <c r="K97" s="192"/>
      <c r="L97" s="192"/>
    </row>
    <row r="98" spans="1:13" ht="12.75" customHeight="1" thickBot="1" x14ac:dyDescent="0.25"/>
    <row r="99" spans="1:13" s="19" customFormat="1" ht="12.75" customHeight="1" thickBot="1" x14ac:dyDescent="0.3">
      <c r="A99" s="194" t="s">
        <v>57</v>
      </c>
      <c r="B99" s="195"/>
      <c r="C99" s="195" t="s">
        <v>54</v>
      </c>
      <c r="D99" s="195" t="s">
        <v>55</v>
      </c>
      <c r="E99" s="196">
        <f>'Servers-storage-netwerk'!O8</f>
        <v>0</v>
      </c>
      <c r="F99" s="195"/>
      <c r="G99" s="195" t="s">
        <v>24</v>
      </c>
      <c r="H99" s="195" t="s">
        <v>55</v>
      </c>
      <c r="I99" s="196">
        <f>'Servers-storage-netwerk'!O18</f>
        <v>0</v>
      </c>
      <c r="J99" s="195"/>
      <c r="K99" s="195" t="s">
        <v>25</v>
      </c>
      <c r="L99" s="195" t="s">
        <v>55</v>
      </c>
      <c r="M99" s="196">
        <f>'Servers-storage-netwerk'!O25</f>
        <v>0</v>
      </c>
    </row>
    <row r="100" spans="1:13" ht="12.75" customHeight="1" x14ac:dyDescent="0.2">
      <c r="A100" s="347" t="s">
        <v>144</v>
      </c>
      <c r="B100" s="197"/>
      <c r="C100" s="337"/>
      <c r="D100" s="350"/>
      <c r="E100" s="351"/>
      <c r="F100" s="197"/>
      <c r="G100" s="337"/>
      <c r="H100" s="350"/>
      <c r="I100" s="351"/>
      <c r="J100" s="197"/>
      <c r="K100" s="337"/>
      <c r="L100" s="350"/>
      <c r="M100" s="351"/>
    </row>
    <row r="101" spans="1:13" ht="12.75" customHeight="1" x14ac:dyDescent="0.2">
      <c r="A101" s="348"/>
      <c r="B101" s="197"/>
      <c r="C101" s="352"/>
      <c r="D101" s="353"/>
      <c r="E101" s="354"/>
      <c r="F101" s="197"/>
      <c r="G101" s="352"/>
      <c r="H101" s="353"/>
      <c r="I101" s="354"/>
      <c r="J101" s="197"/>
      <c r="K101" s="352"/>
      <c r="L101" s="353"/>
      <c r="M101" s="354"/>
    </row>
    <row r="102" spans="1:13" ht="12.75" customHeight="1" x14ac:dyDescent="0.2">
      <c r="A102" s="348"/>
      <c r="B102" s="197"/>
      <c r="C102" s="352"/>
      <c r="D102" s="353"/>
      <c r="E102" s="354"/>
      <c r="F102" s="197"/>
      <c r="G102" s="352"/>
      <c r="H102" s="353"/>
      <c r="I102" s="354"/>
      <c r="J102" s="197"/>
      <c r="K102" s="352"/>
      <c r="L102" s="353"/>
      <c r="M102" s="354"/>
    </row>
    <row r="103" spans="1:13" ht="12.75" customHeight="1" x14ac:dyDescent="0.2">
      <c r="A103" s="348"/>
      <c r="B103" s="197"/>
      <c r="C103" s="352"/>
      <c r="D103" s="353"/>
      <c r="E103" s="354"/>
      <c r="F103" s="197"/>
      <c r="G103" s="352"/>
      <c r="H103" s="353"/>
      <c r="I103" s="354"/>
      <c r="J103" s="197"/>
      <c r="K103" s="352"/>
      <c r="L103" s="353"/>
      <c r="M103" s="354"/>
    </row>
    <row r="104" spans="1:13" ht="12.75" customHeight="1" x14ac:dyDescent="0.2">
      <c r="A104" s="348"/>
      <c r="B104" s="197"/>
      <c r="C104" s="352"/>
      <c r="D104" s="353"/>
      <c r="E104" s="354"/>
      <c r="F104" s="197"/>
      <c r="G104" s="352"/>
      <c r="H104" s="353"/>
      <c r="I104" s="354"/>
      <c r="J104" s="197"/>
      <c r="K104" s="352"/>
      <c r="L104" s="353"/>
      <c r="M104" s="354"/>
    </row>
    <row r="105" spans="1:13" ht="12.75" customHeight="1" x14ac:dyDescent="0.2">
      <c r="A105" s="348"/>
      <c r="B105" s="197"/>
      <c r="C105" s="352"/>
      <c r="D105" s="353"/>
      <c r="E105" s="354"/>
      <c r="F105" s="197"/>
      <c r="G105" s="352"/>
      <c r="H105" s="353"/>
      <c r="I105" s="354"/>
      <c r="J105" s="197"/>
      <c r="K105" s="352"/>
      <c r="L105" s="353"/>
      <c r="M105" s="354"/>
    </row>
    <row r="106" spans="1:13" ht="12.75" customHeight="1" x14ac:dyDescent="0.2">
      <c r="A106" s="348"/>
      <c r="B106" s="197"/>
      <c r="C106" s="352"/>
      <c r="D106" s="353"/>
      <c r="E106" s="354"/>
      <c r="F106" s="197"/>
      <c r="G106" s="352"/>
      <c r="H106" s="353"/>
      <c r="I106" s="354"/>
      <c r="J106" s="197"/>
      <c r="K106" s="352"/>
      <c r="L106" s="353"/>
      <c r="M106" s="354"/>
    </row>
    <row r="107" spans="1:13" ht="12.75" customHeight="1" x14ac:dyDescent="0.2">
      <c r="A107" s="348"/>
      <c r="B107" s="197"/>
      <c r="C107" s="352"/>
      <c r="D107" s="353"/>
      <c r="E107" s="354"/>
      <c r="F107" s="197"/>
      <c r="G107" s="352"/>
      <c r="H107" s="353"/>
      <c r="I107" s="354"/>
      <c r="J107" s="197"/>
      <c r="K107" s="352"/>
      <c r="L107" s="353"/>
      <c r="M107" s="354"/>
    </row>
    <row r="108" spans="1:13" ht="12.75" customHeight="1" x14ac:dyDescent="0.2">
      <c r="A108" s="348"/>
      <c r="B108" s="197"/>
      <c r="C108" s="352"/>
      <c r="D108" s="353"/>
      <c r="E108" s="354"/>
      <c r="F108" s="197"/>
      <c r="G108" s="352"/>
      <c r="H108" s="353"/>
      <c r="I108" s="354"/>
      <c r="J108" s="197"/>
      <c r="K108" s="352"/>
      <c r="L108" s="353"/>
      <c r="M108" s="354"/>
    </row>
    <row r="109" spans="1:13" ht="12.75" customHeight="1" x14ac:dyDescent="0.2">
      <c r="A109" s="348"/>
      <c r="B109" s="197"/>
      <c r="C109" s="352"/>
      <c r="D109" s="353"/>
      <c r="E109" s="354"/>
      <c r="F109" s="197"/>
      <c r="G109" s="352"/>
      <c r="H109" s="353"/>
      <c r="I109" s="354"/>
      <c r="J109" s="197"/>
      <c r="K109" s="352"/>
      <c r="L109" s="353"/>
      <c r="M109" s="354"/>
    </row>
    <row r="110" spans="1:13" ht="12.75" customHeight="1" x14ac:dyDescent="0.2">
      <c r="A110" s="348"/>
      <c r="B110" s="197"/>
      <c r="C110" s="352"/>
      <c r="D110" s="353"/>
      <c r="E110" s="354"/>
      <c r="F110" s="197"/>
      <c r="G110" s="352"/>
      <c r="H110" s="353"/>
      <c r="I110" s="354"/>
      <c r="J110" s="197"/>
      <c r="K110" s="352"/>
      <c r="L110" s="353"/>
      <c r="M110" s="354"/>
    </row>
    <row r="111" spans="1:13" ht="12.75" customHeight="1" x14ac:dyDescent="0.2">
      <c r="A111" s="348"/>
      <c r="B111" s="197"/>
      <c r="C111" s="352"/>
      <c r="D111" s="353"/>
      <c r="E111" s="354"/>
      <c r="F111" s="197"/>
      <c r="G111" s="352"/>
      <c r="H111" s="353"/>
      <c r="I111" s="354"/>
      <c r="J111" s="197"/>
      <c r="K111" s="352"/>
      <c r="L111" s="353"/>
      <c r="M111" s="354"/>
    </row>
    <row r="112" spans="1:13" ht="12.75" customHeight="1" x14ac:dyDescent="0.2">
      <c r="A112" s="348"/>
      <c r="B112" s="197"/>
      <c r="C112" s="352"/>
      <c r="D112" s="353"/>
      <c r="E112" s="354"/>
      <c r="F112" s="197"/>
      <c r="G112" s="352"/>
      <c r="H112" s="353"/>
      <c r="I112" s="354"/>
      <c r="J112" s="197"/>
      <c r="K112" s="352"/>
      <c r="L112" s="353"/>
      <c r="M112" s="354"/>
    </row>
    <row r="113" spans="1:13" ht="12.75" customHeight="1" x14ac:dyDescent="0.2">
      <c r="A113" s="348"/>
      <c r="B113" s="197"/>
      <c r="C113" s="352"/>
      <c r="D113" s="353"/>
      <c r="E113" s="354"/>
      <c r="F113" s="197"/>
      <c r="G113" s="352"/>
      <c r="H113" s="353"/>
      <c r="I113" s="354"/>
      <c r="J113" s="197"/>
      <c r="K113" s="352"/>
      <c r="L113" s="353"/>
      <c r="M113" s="354"/>
    </row>
    <row r="114" spans="1:13" ht="12.75" customHeight="1" x14ac:dyDescent="0.2">
      <c r="A114" s="348"/>
      <c r="B114" s="197"/>
      <c r="C114" s="352"/>
      <c r="D114" s="353"/>
      <c r="E114" s="354"/>
      <c r="F114" s="197"/>
      <c r="G114" s="352"/>
      <c r="H114" s="353"/>
      <c r="I114" s="354"/>
      <c r="J114" s="197"/>
      <c r="K114" s="352"/>
      <c r="L114" s="353"/>
      <c r="M114" s="354"/>
    </row>
    <row r="115" spans="1:13" ht="12.75" customHeight="1" x14ac:dyDescent="0.2">
      <c r="A115" s="348"/>
      <c r="B115" s="197"/>
      <c r="C115" s="352"/>
      <c r="D115" s="353"/>
      <c r="E115" s="354"/>
      <c r="F115" s="197"/>
      <c r="G115" s="352"/>
      <c r="H115" s="353"/>
      <c r="I115" s="354"/>
      <c r="J115" s="197"/>
      <c r="K115" s="352"/>
      <c r="L115" s="353"/>
      <c r="M115" s="354"/>
    </row>
    <row r="116" spans="1:13" ht="12.75" customHeight="1" x14ac:dyDescent="0.2">
      <c r="A116" s="348"/>
      <c r="B116" s="197"/>
      <c r="C116" s="352"/>
      <c r="D116" s="353"/>
      <c r="E116" s="354"/>
      <c r="F116" s="197"/>
      <c r="G116" s="352"/>
      <c r="H116" s="353"/>
      <c r="I116" s="354"/>
      <c r="J116" s="197"/>
      <c r="K116" s="352"/>
      <c r="L116" s="353"/>
      <c r="M116" s="354"/>
    </row>
    <row r="117" spans="1:13" ht="12.75" customHeight="1" x14ac:dyDescent="0.2">
      <c r="A117" s="348"/>
      <c r="B117" s="197"/>
      <c r="C117" s="352"/>
      <c r="D117" s="353"/>
      <c r="E117" s="354"/>
      <c r="F117" s="197"/>
      <c r="G117" s="352"/>
      <c r="H117" s="353"/>
      <c r="I117" s="354"/>
      <c r="J117" s="197"/>
      <c r="K117" s="352"/>
      <c r="L117" s="353"/>
      <c r="M117" s="354"/>
    </row>
    <row r="118" spans="1:13" ht="12.75" customHeight="1" x14ac:dyDescent="0.2">
      <c r="A118" s="348"/>
      <c r="B118" s="197"/>
      <c r="C118" s="352"/>
      <c r="D118" s="353"/>
      <c r="E118" s="354"/>
      <c r="F118" s="197"/>
      <c r="G118" s="352"/>
      <c r="H118" s="353"/>
      <c r="I118" s="354"/>
      <c r="J118" s="197"/>
      <c r="K118" s="352"/>
      <c r="L118" s="353"/>
      <c r="M118" s="354"/>
    </row>
    <row r="119" spans="1:13" ht="12.75" customHeight="1" x14ac:dyDescent="0.2">
      <c r="A119" s="348"/>
      <c r="B119" s="197"/>
      <c r="C119" s="352"/>
      <c r="D119" s="353"/>
      <c r="E119" s="354"/>
      <c r="F119" s="197"/>
      <c r="G119" s="352"/>
      <c r="H119" s="353"/>
      <c r="I119" s="354"/>
      <c r="J119" s="197"/>
      <c r="K119" s="352"/>
      <c r="L119" s="353"/>
      <c r="M119" s="354"/>
    </row>
    <row r="120" spans="1:13" ht="12.75" customHeight="1" x14ac:dyDescent="0.2">
      <c r="A120" s="348"/>
      <c r="B120" s="197"/>
      <c r="C120" s="352"/>
      <c r="D120" s="353"/>
      <c r="E120" s="354"/>
      <c r="F120" s="197"/>
      <c r="G120" s="352"/>
      <c r="H120" s="353"/>
      <c r="I120" s="354"/>
      <c r="J120" s="197"/>
      <c r="K120" s="352"/>
      <c r="L120" s="353"/>
      <c r="M120" s="354"/>
    </row>
    <row r="121" spans="1:13" ht="12.75" customHeight="1" x14ac:dyDescent="0.2">
      <c r="A121" s="348"/>
      <c r="B121" s="197"/>
      <c r="C121" s="352"/>
      <c r="D121" s="353"/>
      <c r="E121" s="354"/>
      <c r="F121" s="197"/>
      <c r="G121" s="352"/>
      <c r="H121" s="353"/>
      <c r="I121" s="354"/>
      <c r="J121" s="197"/>
      <c r="K121" s="352"/>
      <c r="L121" s="353"/>
      <c r="M121" s="354"/>
    </row>
    <row r="122" spans="1:13" ht="12.75" customHeight="1" x14ac:dyDescent="0.2">
      <c r="A122" s="348"/>
      <c r="B122" s="197"/>
      <c r="C122" s="352"/>
      <c r="D122" s="353"/>
      <c r="E122" s="354"/>
      <c r="F122" s="197"/>
      <c r="G122" s="352"/>
      <c r="H122" s="353"/>
      <c r="I122" s="354"/>
      <c r="J122" s="197"/>
      <c r="K122" s="352"/>
      <c r="L122" s="353"/>
      <c r="M122" s="354"/>
    </row>
    <row r="123" spans="1:13" ht="12.75" customHeight="1" x14ac:dyDescent="0.2">
      <c r="A123" s="348"/>
      <c r="B123" s="197"/>
      <c r="C123" s="352"/>
      <c r="D123" s="353"/>
      <c r="E123" s="354"/>
      <c r="F123" s="197"/>
      <c r="G123" s="352"/>
      <c r="H123" s="353"/>
      <c r="I123" s="354"/>
      <c r="J123" s="197"/>
      <c r="K123" s="352"/>
      <c r="L123" s="353"/>
      <c r="M123" s="354"/>
    </row>
    <row r="124" spans="1:13" ht="12.75" customHeight="1" x14ac:dyDescent="0.2">
      <c r="A124" s="348"/>
      <c r="B124" s="197"/>
      <c r="C124" s="352"/>
      <c r="D124" s="353"/>
      <c r="E124" s="354"/>
      <c r="F124" s="197"/>
      <c r="G124" s="352"/>
      <c r="H124" s="353"/>
      <c r="I124" s="354"/>
      <c r="J124" s="197"/>
      <c r="K124" s="352"/>
      <c r="L124" s="353"/>
      <c r="M124" s="354"/>
    </row>
    <row r="125" spans="1:13" ht="12.75" customHeight="1" x14ac:dyDescent="0.2">
      <c r="A125" s="348"/>
      <c r="B125" s="197"/>
      <c r="C125" s="352"/>
      <c r="D125" s="353"/>
      <c r="E125" s="354"/>
      <c r="F125" s="197"/>
      <c r="G125" s="352"/>
      <c r="H125" s="353"/>
      <c r="I125" s="354"/>
      <c r="J125" s="197"/>
      <c r="K125" s="352"/>
      <c r="L125" s="353"/>
      <c r="M125" s="354"/>
    </row>
    <row r="126" spans="1:13" ht="12.75" customHeight="1" x14ac:dyDescent="0.2">
      <c r="A126" s="348"/>
      <c r="B126" s="197"/>
      <c r="C126" s="352"/>
      <c r="D126" s="353"/>
      <c r="E126" s="354"/>
      <c r="F126" s="197"/>
      <c r="G126" s="352"/>
      <c r="H126" s="353"/>
      <c r="I126" s="354"/>
      <c r="J126" s="197"/>
      <c r="K126" s="352"/>
      <c r="L126" s="353"/>
      <c r="M126" s="354"/>
    </row>
    <row r="127" spans="1:13" ht="12.75" customHeight="1" x14ac:dyDescent="0.2">
      <c r="A127" s="348"/>
      <c r="B127" s="197"/>
      <c r="C127" s="352"/>
      <c r="D127" s="353"/>
      <c r="E127" s="354"/>
      <c r="F127" s="197"/>
      <c r="G127" s="352"/>
      <c r="H127" s="353"/>
      <c r="I127" s="354"/>
      <c r="J127" s="197"/>
      <c r="K127" s="352"/>
      <c r="L127" s="353"/>
      <c r="M127" s="354"/>
    </row>
    <row r="128" spans="1:13" ht="12.75" customHeight="1" x14ac:dyDescent="0.2">
      <c r="A128" s="348"/>
      <c r="B128" s="197"/>
      <c r="C128" s="352"/>
      <c r="D128" s="353"/>
      <c r="E128" s="354"/>
      <c r="F128" s="197"/>
      <c r="G128" s="352"/>
      <c r="H128" s="353"/>
      <c r="I128" s="354"/>
      <c r="J128" s="197"/>
      <c r="K128" s="352"/>
      <c r="L128" s="353"/>
      <c r="M128" s="354"/>
    </row>
    <row r="129" spans="1:13" ht="12.75" customHeight="1" x14ac:dyDescent="0.2">
      <c r="A129" s="348"/>
      <c r="B129" s="197"/>
      <c r="C129" s="352"/>
      <c r="D129" s="353"/>
      <c r="E129" s="354"/>
      <c r="F129" s="197"/>
      <c r="G129" s="352"/>
      <c r="H129" s="353"/>
      <c r="I129" s="354"/>
      <c r="J129" s="197"/>
      <c r="K129" s="352"/>
      <c r="L129" s="353"/>
      <c r="M129" s="354"/>
    </row>
    <row r="130" spans="1:13" ht="12.75" customHeight="1" thickBot="1" x14ac:dyDescent="0.25">
      <c r="A130" s="349"/>
      <c r="B130" s="198"/>
      <c r="C130" s="355"/>
      <c r="D130" s="356"/>
      <c r="E130" s="357"/>
      <c r="F130" s="198"/>
      <c r="G130" s="355"/>
      <c r="H130" s="356"/>
      <c r="I130" s="357"/>
      <c r="J130" s="198"/>
      <c r="K130" s="355"/>
      <c r="L130" s="356"/>
      <c r="M130" s="357"/>
    </row>
    <row r="131" spans="1:13" s="87" customFormat="1" ht="12.75" customHeight="1" x14ac:dyDescent="0.2">
      <c r="A131" s="199"/>
      <c r="B131" s="53"/>
      <c r="C131" s="200"/>
      <c r="D131" s="200"/>
      <c r="E131" s="200"/>
      <c r="F131" s="53"/>
      <c r="G131" s="200"/>
      <c r="H131" s="200"/>
      <c r="I131" s="200"/>
      <c r="J131" s="53"/>
      <c r="K131" s="200"/>
      <c r="L131" s="200"/>
      <c r="M131" s="200"/>
    </row>
    <row r="132" spans="1:13" ht="12.75" customHeight="1" thickBot="1" x14ac:dyDescent="0.25"/>
    <row r="133" spans="1:13" ht="12.75" customHeight="1" thickBot="1" x14ac:dyDescent="0.3">
      <c r="A133" s="284" t="s">
        <v>137</v>
      </c>
      <c r="B133" s="380"/>
      <c r="C133" s="381"/>
      <c r="D133" s="364"/>
      <c r="E133" s="365"/>
      <c r="F133" s="366"/>
      <c r="G133" s="336"/>
      <c r="H133" s="90" t="s">
        <v>138</v>
      </c>
    </row>
    <row r="134" spans="1:13" ht="12.75" customHeight="1" thickBot="1" x14ac:dyDescent="0.3">
      <c r="A134" s="284" t="s">
        <v>139</v>
      </c>
      <c r="B134" s="380"/>
      <c r="C134" s="381"/>
      <c r="D134" s="364"/>
      <c r="E134" s="365"/>
      <c r="F134" s="366"/>
      <c r="G134" s="336"/>
      <c r="H134" s="90" t="s">
        <v>138</v>
      </c>
    </row>
    <row r="135" spans="1:13" ht="12.75" customHeight="1" thickBot="1" x14ac:dyDescent="0.3">
      <c r="A135" s="284" t="s">
        <v>140</v>
      </c>
      <c r="B135" s="380"/>
      <c r="C135" s="381"/>
      <c r="D135" s="364"/>
      <c r="E135" s="365"/>
      <c r="F135" s="366"/>
      <c r="G135" s="336"/>
      <c r="H135" s="90" t="s">
        <v>138</v>
      </c>
    </row>
    <row r="136" spans="1:13" ht="12.75" customHeight="1" x14ac:dyDescent="0.2">
      <c r="A136" s="286" t="s">
        <v>141</v>
      </c>
      <c r="B136" s="358"/>
      <c r="C136" s="359"/>
      <c r="D136" s="371"/>
      <c r="E136" s="372"/>
      <c r="F136" s="373"/>
      <c r="G136" s="338"/>
      <c r="H136" s="90"/>
    </row>
    <row r="137" spans="1:13" ht="12.75" customHeight="1" x14ac:dyDescent="0.2">
      <c r="A137" s="288"/>
      <c r="B137" s="360"/>
      <c r="C137" s="361"/>
      <c r="D137" s="374"/>
      <c r="E137" s="375"/>
      <c r="F137" s="376"/>
      <c r="G137" s="340"/>
      <c r="H137" s="90"/>
    </row>
    <row r="138" spans="1:13" ht="12.75" customHeight="1" x14ac:dyDescent="0.2">
      <c r="A138" s="288"/>
      <c r="B138" s="360"/>
      <c r="C138" s="361"/>
      <c r="D138" s="374"/>
      <c r="E138" s="375"/>
      <c r="F138" s="376"/>
      <c r="G138" s="340"/>
      <c r="H138" s="90" t="s">
        <v>142</v>
      </c>
    </row>
    <row r="139" spans="1:13" ht="12.75" customHeight="1" x14ac:dyDescent="0.2">
      <c r="A139" s="288"/>
      <c r="B139" s="360"/>
      <c r="C139" s="361"/>
      <c r="D139" s="374"/>
      <c r="E139" s="375"/>
      <c r="F139" s="376"/>
      <c r="G139" s="340"/>
      <c r="H139" s="90"/>
    </row>
    <row r="140" spans="1:13" ht="12.75" customHeight="1" thickBot="1" x14ac:dyDescent="0.25">
      <c r="A140" s="290"/>
      <c r="B140" s="362"/>
      <c r="C140" s="363"/>
      <c r="D140" s="377"/>
      <c r="E140" s="378"/>
      <c r="F140" s="379"/>
      <c r="G140" s="342"/>
      <c r="H140" s="90"/>
    </row>
    <row r="141" spans="1:13" ht="12.75" customHeight="1" thickBot="1" x14ac:dyDescent="0.3">
      <c r="A141" s="284" t="s">
        <v>143</v>
      </c>
      <c r="B141" s="380"/>
      <c r="C141" s="381"/>
      <c r="D141" s="364"/>
      <c r="E141" s="365"/>
      <c r="F141" s="366"/>
      <c r="G141" s="336"/>
      <c r="H141" s="90" t="s">
        <v>138</v>
      </c>
    </row>
  </sheetData>
  <sheetProtection algorithmName="SHA-512" hashValue="C64t6TMfbo3JCfHA9VR98o614t0wJCKcE3836bRH4vfl9ckQ4biL1VpNLZ7fVgrmX5WUk3G0nO6aqWQ5e0j6sg==" saltValue="xbkIHkyHeYs9S6o+pM5iPA==" spinCount="100000" sheet="1" objects="1" scenarios="1"/>
  <mergeCells count="46">
    <mergeCell ref="A39:C39"/>
    <mergeCell ref="D39:G39"/>
    <mergeCell ref="A40:C40"/>
    <mergeCell ref="D40:G40"/>
    <mergeCell ref="A41:C41"/>
    <mergeCell ref="D41:G41"/>
    <mergeCell ref="D141:G141"/>
    <mergeCell ref="D136:G140"/>
    <mergeCell ref="A86:C86"/>
    <mergeCell ref="D86:G86"/>
    <mergeCell ref="A87:C87"/>
    <mergeCell ref="D87:G87"/>
    <mergeCell ref="A88:C88"/>
    <mergeCell ref="D88:G88"/>
    <mergeCell ref="A89:C93"/>
    <mergeCell ref="D89:G93"/>
    <mergeCell ref="A94:C94"/>
    <mergeCell ref="D94:G94"/>
    <mergeCell ref="A133:C133"/>
    <mergeCell ref="A134:C134"/>
    <mergeCell ref="A135:C135"/>
    <mergeCell ref="A141:C141"/>
    <mergeCell ref="A1:M1"/>
    <mergeCell ref="A100:A130"/>
    <mergeCell ref="C100:E130"/>
    <mergeCell ref="G100:I130"/>
    <mergeCell ref="K100:M130"/>
    <mergeCell ref="C3:D3"/>
    <mergeCell ref="C50:D50"/>
    <mergeCell ref="C97:D97"/>
    <mergeCell ref="A6:A36"/>
    <mergeCell ref="C6:E36"/>
    <mergeCell ref="G6:I36"/>
    <mergeCell ref="K6:M36"/>
    <mergeCell ref="A42:C46"/>
    <mergeCell ref="D42:G46"/>
    <mergeCell ref="A47:C47"/>
    <mergeCell ref="D47:G47"/>
    <mergeCell ref="A53:A83"/>
    <mergeCell ref="C53:E83"/>
    <mergeCell ref="G53:I83"/>
    <mergeCell ref="K53:M83"/>
    <mergeCell ref="A136:C140"/>
    <mergeCell ref="D133:G133"/>
    <mergeCell ref="D134:G134"/>
    <mergeCell ref="D135:G135"/>
  </mergeCells>
  <pageMargins left="0.70866141732283472" right="0.70866141732283472" top="0.74803149606299213" bottom="0.74803149606299213" header="0.31496062992125984" footer="0.31496062992125984"/>
  <pageSetup paperSize="9" scale="76" orientation="landscape" r:id="rId1"/>
  <rowBreaks count="2" manualBreakCount="2">
    <brk id="49" max="16383" man="1"/>
    <brk id="9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8A881-76EA-4654-A8F7-FC41531AFB92}">
  <dimension ref="B1:J977"/>
  <sheetViews>
    <sheetView zoomScaleNormal="100" workbookViewId="0">
      <selection activeCell="B2" sqref="B2"/>
    </sheetView>
  </sheetViews>
  <sheetFormatPr defaultRowHeight="12.75" x14ac:dyDescent="0.2"/>
  <cols>
    <col min="1" max="1" width="2.7109375" style="97" customWidth="1"/>
    <col min="2" max="2" width="18.140625" style="97" bestFit="1" customWidth="1"/>
    <col min="3" max="3" width="21.140625" style="97" bestFit="1" customWidth="1"/>
    <col min="4" max="4" width="15.140625" style="97" customWidth="1"/>
    <col min="5" max="5" width="17.42578125" style="97" customWidth="1"/>
    <col min="6" max="6" width="33.28515625" style="97" customWidth="1"/>
    <col min="7" max="7" width="20.42578125" style="97" bestFit="1" customWidth="1"/>
    <col min="8" max="9" width="17.7109375" style="97" customWidth="1"/>
    <col min="10" max="10" width="52.140625" style="97" customWidth="1"/>
    <col min="11" max="16384" width="9.140625" style="97"/>
  </cols>
  <sheetData>
    <row r="1" spans="2:10" s="73" customFormat="1" ht="16.5" thickBot="1" x14ac:dyDescent="0.3">
      <c r="B1" s="265" t="s">
        <v>202</v>
      </c>
      <c r="C1" s="400"/>
      <c r="D1" s="400"/>
      <c r="E1" s="400"/>
      <c r="F1" s="400"/>
      <c r="G1" s="400"/>
      <c r="H1" s="400"/>
      <c r="I1" s="400"/>
      <c r="J1" s="401"/>
    </row>
    <row r="2" spans="2:10" ht="12.75" customHeight="1" x14ac:dyDescent="0.2"/>
    <row r="3" spans="2:10" s="126" customFormat="1" ht="12.75" customHeight="1" x14ac:dyDescent="0.2">
      <c r="B3" s="126" t="s">
        <v>29</v>
      </c>
      <c r="C3" s="126" t="s">
        <v>149</v>
      </c>
      <c r="D3" s="126" t="s">
        <v>158</v>
      </c>
      <c r="E3" s="126" t="s">
        <v>159</v>
      </c>
      <c r="F3" s="126" t="s">
        <v>160</v>
      </c>
      <c r="G3" s="127" t="s">
        <v>161</v>
      </c>
      <c r="H3" s="127" t="s">
        <v>162</v>
      </c>
      <c r="I3" s="127" t="s">
        <v>165</v>
      </c>
      <c r="J3" s="126" t="s">
        <v>166</v>
      </c>
    </row>
    <row r="4" spans="2:10" ht="12.75" customHeight="1" x14ac:dyDescent="0.2">
      <c r="B4" s="97" t="s">
        <v>27</v>
      </c>
      <c r="C4" s="97" t="s">
        <v>23</v>
      </c>
      <c r="D4" s="201">
        <f>'Servers-storage-netwerk'!N6</f>
        <v>0</v>
      </c>
      <c r="E4" s="201">
        <f>'Servers-storage-netwerk'!O6</f>
        <v>0</v>
      </c>
      <c r="G4" s="203"/>
      <c r="H4" s="203"/>
      <c r="I4" s="203"/>
    </row>
    <row r="5" spans="2:10" ht="12.75" customHeight="1" x14ac:dyDescent="0.2">
      <c r="G5" s="203"/>
      <c r="H5" s="203"/>
      <c r="I5" s="203"/>
    </row>
    <row r="6" spans="2:10" ht="12.75" customHeight="1" x14ac:dyDescent="0.2">
      <c r="G6" s="203"/>
      <c r="H6" s="203"/>
      <c r="I6" s="203"/>
    </row>
    <row r="7" spans="2:10" ht="12.75" customHeight="1" x14ac:dyDescent="0.2">
      <c r="G7" s="203"/>
      <c r="H7" s="203"/>
      <c r="I7" s="203"/>
    </row>
    <row r="8" spans="2:10" ht="12.75" customHeight="1" x14ac:dyDescent="0.2">
      <c r="G8" s="203"/>
      <c r="H8" s="203"/>
      <c r="I8" s="203"/>
    </row>
    <row r="9" spans="2:10" ht="12.75" customHeight="1" x14ac:dyDescent="0.2">
      <c r="G9" s="203"/>
      <c r="H9" s="203"/>
      <c r="I9" s="203"/>
    </row>
    <row r="10" spans="2:10" ht="12.75" customHeight="1" x14ac:dyDescent="0.2">
      <c r="G10" s="203"/>
      <c r="H10" s="203"/>
      <c r="I10" s="203"/>
    </row>
    <row r="11" spans="2:10" ht="12.75" customHeight="1" x14ac:dyDescent="0.2">
      <c r="G11" s="203"/>
      <c r="H11" s="203"/>
      <c r="I11" s="203"/>
    </row>
    <row r="12" spans="2:10" ht="12.75" customHeight="1" x14ac:dyDescent="0.2">
      <c r="G12" s="203"/>
      <c r="H12" s="203"/>
      <c r="I12" s="203"/>
    </row>
    <row r="13" spans="2:10" ht="12.75" customHeight="1" x14ac:dyDescent="0.2">
      <c r="G13" s="203"/>
      <c r="H13" s="203"/>
      <c r="I13" s="203"/>
    </row>
    <row r="14" spans="2:10" ht="12.75" customHeight="1" x14ac:dyDescent="0.2">
      <c r="G14" s="203"/>
      <c r="H14" s="203"/>
      <c r="I14" s="203"/>
    </row>
    <row r="15" spans="2:10" ht="12.75" customHeight="1" x14ac:dyDescent="0.2">
      <c r="G15" s="203"/>
      <c r="H15" s="203"/>
      <c r="I15" s="203"/>
    </row>
    <row r="16" spans="2:10" ht="12.75" customHeight="1" x14ac:dyDescent="0.2">
      <c r="G16" s="203"/>
      <c r="H16" s="203"/>
      <c r="I16" s="203"/>
    </row>
    <row r="17" spans="2:10" ht="12.75" customHeight="1" x14ac:dyDescent="0.2">
      <c r="G17" s="203"/>
      <c r="H17" s="203"/>
      <c r="I17" s="203"/>
    </row>
    <row r="18" spans="2:10" s="126" customFormat="1" ht="12.75" customHeight="1" thickBot="1" x14ac:dyDescent="0.25">
      <c r="F18" s="128" t="s">
        <v>167</v>
      </c>
      <c r="G18" s="204">
        <f>SUM(G4:G17)</f>
        <v>0</v>
      </c>
      <c r="H18" s="204">
        <f>SUM(H4:H17)</f>
        <v>0</v>
      </c>
      <c r="I18" s="204">
        <f>SUM(I4:I17)</f>
        <v>0</v>
      </c>
    </row>
    <row r="19" spans="2:10" ht="12.75" customHeight="1" thickTop="1" x14ac:dyDescent="0.2"/>
    <row r="20" spans="2:10" s="126" customFormat="1" ht="12.75" customHeight="1" x14ac:dyDescent="0.2">
      <c r="B20" s="126" t="s">
        <v>29</v>
      </c>
      <c r="C20" s="126" t="s">
        <v>149</v>
      </c>
      <c r="D20" s="126" t="s">
        <v>158</v>
      </c>
      <c r="E20" s="126" t="s">
        <v>159</v>
      </c>
      <c r="F20" s="126" t="s">
        <v>160</v>
      </c>
      <c r="G20" s="127" t="s">
        <v>161</v>
      </c>
      <c r="H20" s="127" t="s">
        <v>162</v>
      </c>
      <c r="I20" s="127" t="s">
        <v>165</v>
      </c>
      <c r="J20" s="126" t="s">
        <v>166</v>
      </c>
    </row>
    <row r="21" spans="2:10" ht="12.75" customHeight="1" x14ac:dyDescent="0.2">
      <c r="B21" s="97" t="s">
        <v>27</v>
      </c>
      <c r="C21" s="97" t="s">
        <v>23</v>
      </c>
      <c r="D21" s="201">
        <f>'Servers-storage-netwerk'!N7</f>
        <v>0</v>
      </c>
      <c r="E21" s="201">
        <f>'Servers-storage-netwerk'!O7</f>
        <v>0</v>
      </c>
      <c r="G21" s="203"/>
      <c r="H21" s="203"/>
      <c r="I21" s="203"/>
    </row>
    <row r="22" spans="2:10" ht="12.75" customHeight="1" x14ac:dyDescent="0.2">
      <c r="G22" s="203"/>
      <c r="H22" s="203"/>
      <c r="I22" s="203"/>
    </row>
    <row r="23" spans="2:10" ht="12.75" customHeight="1" x14ac:dyDescent="0.2">
      <c r="G23" s="203"/>
      <c r="H23" s="203"/>
      <c r="I23" s="203"/>
    </row>
    <row r="24" spans="2:10" ht="12.75" customHeight="1" x14ac:dyDescent="0.2">
      <c r="G24" s="203"/>
      <c r="H24" s="203"/>
      <c r="I24" s="203"/>
    </row>
    <row r="25" spans="2:10" ht="12.75" customHeight="1" x14ac:dyDescent="0.2">
      <c r="G25" s="203"/>
      <c r="H25" s="203"/>
      <c r="I25" s="203"/>
    </row>
    <row r="26" spans="2:10" ht="12.75" customHeight="1" x14ac:dyDescent="0.2">
      <c r="G26" s="203"/>
      <c r="H26" s="203"/>
      <c r="I26" s="203"/>
    </row>
    <row r="27" spans="2:10" ht="12.75" customHeight="1" x14ac:dyDescent="0.2">
      <c r="G27" s="203"/>
      <c r="H27" s="203"/>
      <c r="I27" s="203"/>
    </row>
    <row r="28" spans="2:10" ht="12.75" customHeight="1" x14ac:dyDescent="0.2">
      <c r="G28" s="203"/>
      <c r="H28" s="203"/>
      <c r="I28" s="203"/>
    </row>
    <row r="29" spans="2:10" ht="12.75" customHeight="1" x14ac:dyDescent="0.2">
      <c r="G29" s="203"/>
      <c r="H29" s="203"/>
      <c r="I29" s="203"/>
    </row>
    <row r="30" spans="2:10" ht="12.75" customHeight="1" x14ac:dyDescent="0.2">
      <c r="G30" s="203"/>
      <c r="H30" s="203"/>
      <c r="I30" s="203"/>
    </row>
    <row r="31" spans="2:10" ht="12.75" customHeight="1" x14ac:dyDescent="0.2">
      <c r="G31" s="203"/>
      <c r="H31" s="203"/>
      <c r="I31" s="203"/>
    </row>
    <row r="32" spans="2:10" ht="12.75" customHeight="1" x14ac:dyDescent="0.2">
      <c r="G32" s="203"/>
      <c r="H32" s="203"/>
      <c r="I32" s="203"/>
    </row>
    <row r="33" spans="2:10" ht="12.75" customHeight="1" x14ac:dyDescent="0.2">
      <c r="G33" s="203"/>
      <c r="H33" s="203"/>
      <c r="I33" s="203"/>
    </row>
    <row r="34" spans="2:10" ht="12.75" customHeight="1" x14ac:dyDescent="0.2">
      <c r="G34" s="203"/>
      <c r="H34" s="203"/>
      <c r="I34" s="203"/>
    </row>
    <row r="35" spans="2:10" s="126" customFormat="1" ht="12.75" customHeight="1" thickBot="1" x14ac:dyDescent="0.25">
      <c r="F35" s="128" t="s">
        <v>167</v>
      </c>
      <c r="G35" s="204">
        <f>SUM(G21:G34)</f>
        <v>0</v>
      </c>
      <c r="H35" s="204">
        <f>SUM(H21:H34)</f>
        <v>0</v>
      </c>
      <c r="I35" s="204">
        <f>SUM(I21:I34)</f>
        <v>0</v>
      </c>
    </row>
    <row r="36" spans="2:10" ht="12.75" customHeight="1" thickTop="1" x14ac:dyDescent="0.2"/>
    <row r="37" spans="2:10" s="126" customFormat="1" ht="12.75" customHeight="1" x14ac:dyDescent="0.2">
      <c r="B37" s="126" t="s">
        <v>29</v>
      </c>
      <c r="C37" s="126" t="s">
        <v>149</v>
      </c>
      <c r="D37" s="126" t="s">
        <v>158</v>
      </c>
      <c r="E37" s="126" t="s">
        <v>159</v>
      </c>
      <c r="F37" s="126" t="s">
        <v>160</v>
      </c>
      <c r="G37" s="127" t="s">
        <v>161</v>
      </c>
      <c r="H37" s="127" t="s">
        <v>162</v>
      </c>
      <c r="I37" s="127" t="s">
        <v>165</v>
      </c>
      <c r="J37" s="126" t="s">
        <v>166</v>
      </c>
    </row>
    <row r="38" spans="2:10" ht="12.75" customHeight="1" x14ac:dyDescent="0.2">
      <c r="B38" s="97" t="s">
        <v>27</v>
      </c>
      <c r="C38" s="97" t="s">
        <v>23</v>
      </c>
      <c r="D38" s="201">
        <f>'Servers-storage-netwerk'!N8</f>
        <v>0</v>
      </c>
      <c r="E38" s="201">
        <f>'Servers-storage-netwerk'!O8</f>
        <v>0</v>
      </c>
      <c r="G38" s="203"/>
      <c r="H38" s="203"/>
      <c r="I38" s="203"/>
    </row>
    <row r="39" spans="2:10" ht="12.75" customHeight="1" x14ac:dyDescent="0.2">
      <c r="G39" s="203"/>
      <c r="H39" s="203"/>
      <c r="I39" s="203"/>
    </row>
    <row r="40" spans="2:10" ht="12.75" customHeight="1" x14ac:dyDescent="0.2">
      <c r="G40" s="203"/>
      <c r="H40" s="203"/>
      <c r="I40" s="203"/>
    </row>
    <row r="41" spans="2:10" ht="12.75" customHeight="1" x14ac:dyDescent="0.2">
      <c r="G41" s="203"/>
      <c r="H41" s="203"/>
      <c r="I41" s="203"/>
    </row>
    <row r="42" spans="2:10" ht="12.75" customHeight="1" x14ac:dyDescent="0.2">
      <c r="G42" s="203"/>
      <c r="H42" s="203"/>
      <c r="I42" s="203"/>
    </row>
    <row r="43" spans="2:10" ht="12.75" customHeight="1" x14ac:dyDescent="0.2">
      <c r="G43" s="203"/>
      <c r="H43" s="203"/>
      <c r="I43" s="203"/>
    </row>
    <row r="44" spans="2:10" ht="12.75" customHeight="1" x14ac:dyDescent="0.2">
      <c r="G44" s="203"/>
      <c r="H44" s="203"/>
      <c r="I44" s="203"/>
    </row>
    <row r="45" spans="2:10" ht="12.75" customHeight="1" x14ac:dyDescent="0.2">
      <c r="G45" s="203"/>
      <c r="H45" s="203"/>
      <c r="I45" s="203"/>
    </row>
    <row r="46" spans="2:10" ht="12.75" customHeight="1" x14ac:dyDescent="0.2">
      <c r="G46" s="203"/>
      <c r="H46" s="203"/>
      <c r="I46" s="203"/>
    </row>
    <row r="47" spans="2:10" ht="12.75" customHeight="1" x14ac:dyDescent="0.2">
      <c r="G47" s="203"/>
      <c r="H47" s="203"/>
      <c r="I47" s="203"/>
    </row>
    <row r="48" spans="2:10" ht="12.75" customHeight="1" x14ac:dyDescent="0.2">
      <c r="G48" s="203"/>
      <c r="H48" s="203"/>
      <c r="I48" s="203"/>
    </row>
    <row r="49" spans="2:9" ht="12.75" customHeight="1" x14ac:dyDescent="0.2">
      <c r="G49" s="203"/>
      <c r="H49" s="203"/>
      <c r="I49" s="203"/>
    </row>
    <row r="50" spans="2:9" ht="12.75" customHeight="1" x14ac:dyDescent="0.2">
      <c r="G50" s="203"/>
      <c r="H50" s="203"/>
      <c r="I50" s="203"/>
    </row>
    <row r="51" spans="2:9" ht="12.75" customHeight="1" x14ac:dyDescent="0.2">
      <c r="G51" s="203"/>
      <c r="H51" s="203"/>
      <c r="I51" s="203"/>
    </row>
    <row r="52" spans="2:9" s="126" customFormat="1" ht="12.75" customHeight="1" thickBot="1" x14ac:dyDescent="0.25">
      <c r="F52" s="128" t="s">
        <v>167</v>
      </c>
      <c r="G52" s="204">
        <f>SUM(G38:G51)</f>
        <v>0</v>
      </c>
      <c r="H52" s="204">
        <f>SUM(H38:H51)</f>
        <v>0</v>
      </c>
      <c r="I52" s="204">
        <f>SUM(I38:I51)</f>
        <v>0</v>
      </c>
    </row>
    <row r="53" spans="2:9" ht="12.75" customHeight="1" thickTop="1" x14ac:dyDescent="0.2"/>
    <row r="54" spans="2:9" ht="12.75" customHeight="1" x14ac:dyDescent="0.2"/>
    <row r="55" spans="2:9" ht="12.75" customHeight="1" x14ac:dyDescent="0.2"/>
    <row r="56" spans="2:9" ht="12.75" customHeight="1" thickBot="1" x14ac:dyDescent="0.25"/>
    <row r="57" spans="2:9" ht="12.75" customHeight="1" thickBot="1" x14ac:dyDescent="0.3">
      <c r="B57" s="284" t="s">
        <v>137</v>
      </c>
      <c r="C57" s="382"/>
      <c r="D57" s="388"/>
      <c r="E57" s="389"/>
      <c r="F57" s="390"/>
      <c r="G57" s="90" t="s">
        <v>138</v>
      </c>
    </row>
    <row r="58" spans="2:9" ht="12.75" customHeight="1" thickBot="1" x14ac:dyDescent="0.25">
      <c r="B58" s="284" t="s">
        <v>139</v>
      </c>
      <c r="C58" s="382"/>
      <c r="D58" s="95"/>
      <c r="E58" s="129"/>
      <c r="F58" s="130"/>
      <c r="G58" s="90" t="s">
        <v>138</v>
      </c>
    </row>
    <row r="59" spans="2:9" ht="12.75" customHeight="1" thickBot="1" x14ac:dyDescent="0.25">
      <c r="B59" s="284" t="s">
        <v>140</v>
      </c>
      <c r="C59" s="382"/>
      <c r="D59" s="95"/>
      <c r="E59" s="129"/>
      <c r="F59" s="130"/>
      <c r="G59" s="90" t="s">
        <v>138</v>
      </c>
    </row>
    <row r="60" spans="2:9" ht="12.75" customHeight="1" x14ac:dyDescent="0.2">
      <c r="B60" s="286" t="s">
        <v>141</v>
      </c>
      <c r="C60" s="383"/>
      <c r="D60" s="96"/>
      <c r="E60" s="131"/>
      <c r="F60" s="132"/>
      <c r="G60" s="90"/>
    </row>
    <row r="61" spans="2:9" ht="12.75" customHeight="1" x14ac:dyDescent="0.2">
      <c r="B61" s="384"/>
      <c r="C61" s="385"/>
      <c r="D61" s="133"/>
      <c r="E61" s="134"/>
      <c r="F61" s="135"/>
      <c r="G61" s="90"/>
    </row>
    <row r="62" spans="2:9" ht="12.75" customHeight="1" x14ac:dyDescent="0.2">
      <c r="B62" s="384"/>
      <c r="C62" s="385"/>
      <c r="D62" s="133"/>
      <c r="E62" s="134"/>
      <c r="F62" s="135"/>
      <c r="G62" s="90" t="s">
        <v>142</v>
      </c>
    </row>
    <row r="63" spans="2:9" ht="12.75" customHeight="1" x14ac:dyDescent="0.2">
      <c r="B63" s="384"/>
      <c r="C63" s="385"/>
      <c r="D63" s="133"/>
      <c r="E63" s="134"/>
      <c r="F63" s="135"/>
      <c r="G63" s="90"/>
    </row>
    <row r="64" spans="2:9" ht="12.75" customHeight="1" thickBot="1" x14ac:dyDescent="0.25">
      <c r="B64" s="386"/>
      <c r="C64" s="387"/>
      <c r="D64" s="136"/>
      <c r="E64" s="137"/>
      <c r="F64" s="138"/>
      <c r="G64" s="90"/>
    </row>
    <row r="65" spans="2:10" ht="12.75" customHeight="1" thickBot="1" x14ac:dyDescent="0.25">
      <c r="B65" s="284" t="s">
        <v>143</v>
      </c>
      <c r="C65" s="382"/>
      <c r="D65" s="95"/>
      <c r="E65" s="129"/>
      <c r="F65" s="130"/>
      <c r="G65" s="90" t="s">
        <v>138</v>
      </c>
    </row>
    <row r="66" spans="2:10" ht="12.75" customHeight="1" x14ac:dyDescent="0.2"/>
    <row r="67" spans="2:10" s="126" customFormat="1" ht="12.75" customHeight="1" x14ac:dyDescent="0.2">
      <c r="B67" s="126" t="s">
        <v>29</v>
      </c>
      <c r="C67" s="126" t="s">
        <v>149</v>
      </c>
      <c r="D67" s="126" t="s">
        <v>158</v>
      </c>
      <c r="E67" s="126" t="s">
        <v>159</v>
      </c>
      <c r="F67" s="126" t="s">
        <v>160</v>
      </c>
      <c r="G67" s="127" t="s">
        <v>168</v>
      </c>
      <c r="H67" s="127" t="s">
        <v>161</v>
      </c>
      <c r="I67" s="127"/>
      <c r="J67" s="126" t="s">
        <v>166</v>
      </c>
    </row>
    <row r="68" spans="2:10" ht="12.75" customHeight="1" x14ac:dyDescent="0.2">
      <c r="B68" s="97" t="s">
        <v>27</v>
      </c>
      <c r="C68" s="97" t="s">
        <v>24</v>
      </c>
      <c r="D68" s="202">
        <f>'Servers-storage-netwerk'!N16</f>
        <v>0</v>
      </c>
      <c r="E68" s="202">
        <f>'Servers-storage-netwerk'!O16</f>
        <v>0</v>
      </c>
      <c r="G68" s="203"/>
      <c r="H68" s="203"/>
    </row>
    <row r="69" spans="2:10" ht="12.75" customHeight="1" x14ac:dyDescent="0.2">
      <c r="G69" s="203"/>
      <c r="H69" s="203"/>
    </row>
    <row r="70" spans="2:10" ht="12.75" customHeight="1" x14ac:dyDescent="0.2">
      <c r="G70" s="203"/>
      <c r="H70" s="203"/>
    </row>
    <row r="71" spans="2:10" ht="12.75" customHeight="1" x14ac:dyDescent="0.2">
      <c r="G71" s="203"/>
      <c r="H71" s="203"/>
    </row>
    <row r="72" spans="2:10" ht="12.75" customHeight="1" x14ac:dyDescent="0.2">
      <c r="G72" s="203"/>
      <c r="H72" s="203"/>
    </row>
    <row r="73" spans="2:10" ht="12.75" customHeight="1" x14ac:dyDescent="0.2">
      <c r="G73" s="203"/>
      <c r="H73" s="203"/>
    </row>
    <row r="74" spans="2:10" ht="12.75" customHeight="1" x14ac:dyDescent="0.2">
      <c r="G74" s="203"/>
      <c r="H74" s="203"/>
    </row>
    <row r="75" spans="2:10" ht="12.75" customHeight="1" x14ac:dyDescent="0.2">
      <c r="G75" s="203"/>
      <c r="H75" s="203"/>
    </row>
    <row r="76" spans="2:10" ht="12.75" customHeight="1" x14ac:dyDescent="0.2">
      <c r="G76" s="203"/>
      <c r="H76" s="203"/>
    </row>
    <row r="77" spans="2:10" ht="12.75" customHeight="1" x14ac:dyDescent="0.2">
      <c r="G77" s="203"/>
      <c r="H77" s="203"/>
    </row>
    <row r="78" spans="2:10" ht="12.75" customHeight="1" x14ac:dyDescent="0.2">
      <c r="G78" s="203"/>
      <c r="H78" s="203"/>
    </row>
    <row r="79" spans="2:10" ht="12.75" customHeight="1" x14ac:dyDescent="0.2">
      <c r="G79" s="203"/>
      <c r="H79" s="203"/>
    </row>
    <row r="80" spans="2:10" ht="12.75" customHeight="1" x14ac:dyDescent="0.2">
      <c r="G80" s="203"/>
      <c r="H80" s="203"/>
      <c r="I80" s="144"/>
    </row>
    <row r="81" spans="2:10" ht="12.75" customHeight="1" x14ac:dyDescent="0.2">
      <c r="G81" s="203"/>
      <c r="H81" s="203"/>
      <c r="I81" s="144"/>
    </row>
    <row r="82" spans="2:10" s="126" customFormat="1" ht="12.75" customHeight="1" thickBot="1" x14ac:dyDescent="0.25">
      <c r="F82" s="128" t="s">
        <v>167</v>
      </c>
      <c r="G82" s="204">
        <f>SUM(G68:G81)</f>
        <v>0</v>
      </c>
      <c r="H82" s="204">
        <f>SUM(H68:H81)</f>
        <v>0</v>
      </c>
      <c r="I82" s="143"/>
    </row>
    <row r="83" spans="2:10" ht="12.75" customHeight="1" thickTop="1" x14ac:dyDescent="0.2">
      <c r="I83" s="144"/>
    </row>
    <row r="84" spans="2:10" s="126" customFormat="1" ht="12.75" customHeight="1" x14ac:dyDescent="0.2">
      <c r="B84" s="126" t="s">
        <v>29</v>
      </c>
      <c r="C84" s="126" t="s">
        <v>149</v>
      </c>
      <c r="D84" s="126" t="s">
        <v>158</v>
      </c>
      <c r="E84" s="126" t="s">
        <v>159</v>
      </c>
      <c r="F84" s="126" t="s">
        <v>160</v>
      </c>
      <c r="G84" s="127" t="s">
        <v>168</v>
      </c>
      <c r="H84" s="127" t="s">
        <v>161</v>
      </c>
      <c r="I84" s="127"/>
      <c r="J84" s="126" t="s">
        <v>166</v>
      </c>
    </row>
    <row r="85" spans="2:10" ht="12.75" customHeight="1" x14ac:dyDescent="0.2">
      <c r="B85" s="97" t="s">
        <v>27</v>
      </c>
      <c r="C85" s="97" t="s">
        <v>24</v>
      </c>
      <c r="D85" s="202">
        <f>'Servers-storage-netwerk'!N17</f>
        <v>0</v>
      </c>
      <c r="E85" s="202">
        <f>'Servers-storage-netwerk'!O17</f>
        <v>0</v>
      </c>
      <c r="G85" s="203"/>
      <c r="H85" s="203"/>
    </row>
    <row r="86" spans="2:10" ht="12.75" customHeight="1" x14ac:dyDescent="0.2">
      <c r="G86" s="203"/>
      <c r="H86" s="203"/>
    </row>
    <row r="87" spans="2:10" ht="12.75" customHeight="1" x14ac:dyDescent="0.2">
      <c r="G87" s="203"/>
      <c r="H87" s="203"/>
    </row>
    <row r="88" spans="2:10" ht="12.75" customHeight="1" x14ac:dyDescent="0.2">
      <c r="G88" s="203"/>
      <c r="H88" s="203"/>
    </row>
    <row r="89" spans="2:10" ht="12.75" customHeight="1" x14ac:dyDescent="0.2">
      <c r="G89" s="203"/>
      <c r="H89" s="203"/>
    </row>
    <row r="90" spans="2:10" ht="12.75" customHeight="1" x14ac:dyDescent="0.2">
      <c r="G90" s="203"/>
      <c r="H90" s="203"/>
    </row>
    <row r="91" spans="2:10" ht="12.75" customHeight="1" x14ac:dyDescent="0.2">
      <c r="G91" s="203"/>
      <c r="H91" s="203"/>
    </row>
    <row r="92" spans="2:10" ht="12.75" customHeight="1" x14ac:dyDescent="0.2">
      <c r="G92" s="203"/>
      <c r="H92" s="203"/>
    </row>
    <row r="93" spans="2:10" ht="12.75" customHeight="1" x14ac:dyDescent="0.2">
      <c r="G93" s="203"/>
      <c r="H93" s="203"/>
    </row>
    <row r="94" spans="2:10" ht="12.75" customHeight="1" x14ac:dyDescent="0.2">
      <c r="G94" s="203"/>
      <c r="H94" s="203"/>
    </row>
    <row r="95" spans="2:10" ht="12.75" customHeight="1" x14ac:dyDescent="0.2">
      <c r="G95" s="203"/>
      <c r="H95" s="203"/>
      <c r="I95" s="144"/>
    </row>
    <row r="96" spans="2:10" ht="12.75" customHeight="1" x14ac:dyDescent="0.2">
      <c r="G96" s="203"/>
      <c r="H96" s="203"/>
      <c r="I96" s="144"/>
    </row>
    <row r="97" spans="2:10" ht="12.75" customHeight="1" x14ac:dyDescent="0.2">
      <c r="G97" s="203"/>
      <c r="H97" s="203"/>
      <c r="I97" s="144"/>
    </row>
    <row r="98" spans="2:10" ht="12.75" customHeight="1" x14ac:dyDescent="0.2">
      <c r="G98" s="203"/>
      <c r="H98" s="203"/>
      <c r="I98" s="144"/>
    </row>
    <row r="99" spans="2:10" s="126" customFormat="1" ht="12.75" customHeight="1" thickBot="1" x14ac:dyDescent="0.25">
      <c r="F99" s="128" t="s">
        <v>167</v>
      </c>
      <c r="G99" s="204">
        <f>SUM(G85:G98)</f>
        <v>0</v>
      </c>
      <c r="H99" s="204">
        <f>SUM(H85:H98)</f>
        <v>0</v>
      </c>
      <c r="I99" s="143"/>
    </row>
    <row r="100" spans="2:10" ht="12.75" customHeight="1" thickTop="1" x14ac:dyDescent="0.2">
      <c r="I100" s="144"/>
    </row>
    <row r="101" spans="2:10" s="126" customFormat="1" ht="12.75" customHeight="1" x14ac:dyDescent="0.2">
      <c r="B101" s="126" t="s">
        <v>29</v>
      </c>
      <c r="C101" s="126" t="s">
        <v>149</v>
      </c>
      <c r="D101" s="126" t="s">
        <v>158</v>
      </c>
      <c r="E101" s="126" t="s">
        <v>159</v>
      </c>
      <c r="F101" s="126" t="s">
        <v>160</v>
      </c>
      <c r="G101" s="127" t="s">
        <v>168</v>
      </c>
      <c r="H101" s="127" t="s">
        <v>161</v>
      </c>
      <c r="I101" s="145"/>
      <c r="J101" s="126" t="s">
        <v>166</v>
      </c>
    </row>
    <row r="102" spans="2:10" ht="12.75" customHeight="1" x14ac:dyDescent="0.2">
      <c r="B102" s="97" t="s">
        <v>27</v>
      </c>
      <c r="C102" s="97" t="s">
        <v>24</v>
      </c>
      <c r="D102" s="202">
        <f>'Servers-storage-netwerk'!N18</f>
        <v>0</v>
      </c>
      <c r="E102" s="202">
        <f>'Servers-storage-netwerk'!O18</f>
        <v>0</v>
      </c>
      <c r="G102" s="203"/>
      <c r="H102" s="203"/>
      <c r="I102" s="144"/>
    </row>
    <row r="103" spans="2:10" ht="12.75" customHeight="1" x14ac:dyDescent="0.2">
      <c r="G103" s="203"/>
      <c r="H103" s="203"/>
      <c r="I103" s="144"/>
    </row>
    <row r="104" spans="2:10" ht="12.75" customHeight="1" x14ac:dyDescent="0.2">
      <c r="G104" s="203"/>
      <c r="H104" s="203"/>
      <c r="I104" s="144"/>
    </row>
    <row r="105" spans="2:10" ht="12.75" customHeight="1" x14ac:dyDescent="0.2">
      <c r="G105" s="203"/>
      <c r="H105" s="203"/>
      <c r="I105" s="144"/>
    </row>
    <row r="106" spans="2:10" ht="12.75" customHeight="1" x14ac:dyDescent="0.2">
      <c r="G106" s="203"/>
      <c r="H106" s="203"/>
      <c r="I106" s="144"/>
    </row>
    <row r="107" spans="2:10" ht="12.75" customHeight="1" x14ac:dyDescent="0.2">
      <c r="G107" s="203"/>
      <c r="H107" s="203"/>
      <c r="I107" s="144"/>
    </row>
    <row r="108" spans="2:10" ht="12.75" customHeight="1" x14ac:dyDescent="0.2">
      <c r="G108" s="203"/>
      <c r="H108" s="203"/>
      <c r="I108" s="144"/>
    </row>
    <row r="109" spans="2:10" ht="12.75" customHeight="1" x14ac:dyDescent="0.2">
      <c r="G109" s="203"/>
      <c r="H109" s="203"/>
      <c r="I109" s="144"/>
    </row>
    <row r="110" spans="2:10" ht="12.75" customHeight="1" x14ac:dyDescent="0.2">
      <c r="G110" s="203"/>
      <c r="H110" s="203"/>
      <c r="I110" s="144"/>
    </row>
    <row r="111" spans="2:10" ht="12.75" customHeight="1" x14ac:dyDescent="0.2">
      <c r="G111" s="203"/>
      <c r="H111" s="203"/>
      <c r="I111" s="144"/>
    </row>
    <row r="112" spans="2:10" ht="12.75" customHeight="1" x14ac:dyDescent="0.2">
      <c r="G112" s="203"/>
      <c r="H112" s="203"/>
      <c r="I112" s="144"/>
    </row>
    <row r="113" spans="2:9" ht="12.75" customHeight="1" x14ac:dyDescent="0.2">
      <c r="G113" s="203"/>
      <c r="H113" s="203"/>
      <c r="I113" s="144"/>
    </row>
    <row r="114" spans="2:9" ht="12.75" customHeight="1" x14ac:dyDescent="0.2">
      <c r="G114" s="203"/>
      <c r="H114" s="203"/>
      <c r="I114" s="144"/>
    </row>
    <row r="115" spans="2:9" ht="12.75" customHeight="1" x14ac:dyDescent="0.2">
      <c r="G115" s="203"/>
      <c r="H115" s="203"/>
      <c r="I115" s="144"/>
    </row>
    <row r="116" spans="2:9" s="126" customFormat="1" ht="12.75" customHeight="1" thickBot="1" x14ac:dyDescent="0.25">
      <c r="F116" s="128" t="s">
        <v>167</v>
      </c>
      <c r="G116" s="204">
        <f>SUM(G102:G115)</f>
        <v>0</v>
      </c>
      <c r="H116" s="204">
        <f>SUM(H102:H115)</f>
        <v>0</v>
      </c>
      <c r="I116" s="143"/>
    </row>
    <row r="117" spans="2:9" ht="12.75" customHeight="1" thickTop="1" x14ac:dyDescent="0.2">
      <c r="I117" s="144"/>
    </row>
    <row r="118" spans="2:9" ht="12.75" customHeight="1" x14ac:dyDescent="0.2">
      <c r="I118" s="144"/>
    </row>
    <row r="119" spans="2:9" ht="12.75" customHeight="1" x14ac:dyDescent="0.2"/>
    <row r="120" spans="2:9" ht="12.75" customHeight="1" thickBot="1" x14ac:dyDescent="0.25"/>
    <row r="121" spans="2:9" ht="12.75" customHeight="1" thickBot="1" x14ac:dyDescent="0.3">
      <c r="B121" s="284" t="s">
        <v>137</v>
      </c>
      <c r="C121" s="382"/>
      <c r="D121" s="388"/>
      <c r="E121" s="389"/>
      <c r="F121" s="390"/>
      <c r="G121" s="90" t="s">
        <v>138</v>
      </c>
    </row>
    <row r="122" spans="2:9" ht="12.75" customHeight="1" thickBot="1" x14ac:dyDescent="0.3">
      <c r="B122" s="284" t="s">
        <v>139</v>
      </c>
      <c r="C122" s="382"/>
      <c r="D122" s="388"/>
      <c r="E122" s="389"/>
      <c r="F122" s="390"/>
      <c r="G122" s="90" t="s">
        <v>138</v>
      </c>
    </row>
    <row r="123" spans="2:9" ht="12.75" customHeight="1" thickBot="1" x14ac:dyDescent="0.3">
      <c r="B123" s="284" t="s">
        <v>140</v>
      </c>
      <c r="C123" s="382"/>
      <c r="D123" s="388"/>
      <c r="E123" s="389"/>
      <c r="F123" s="390"/>
      <c r="G123" s="90" t="s">
        <v>138</v>
      </c>
    </row>
    <row r="124" spans="2:9" ht="12.75" customHeight="1" x14ac:dyDescent="0.2">
      <c r="B124" s="286" t="s">
        <v>141</v>
      </c>
      <c r="C124" s="383"/>
      <c r="D124" s="391"/>
      <c r="E124" s="392"/>
      <c r="F124" s="393"/>
      <c r="G124" s="90"/>
    </row>
    <row r="125" spans="2:9" ht="12.75" customHeight="1" x14ac:dyDescent="0.2">
      <c r="B125" s="384"/>
      <c r="C125" s="385"/>
      <c r="D125" s="394"/>
      <c r="E125" s="395"/>
      <c r="F125" s="396"/>
      <c r="G125" s="90"/>
    </row>
    <row r="126" spans="2:9" ht="12.75" customHeight="1" x14ac:dyDescent="0.2">
      <c r="B126" s="384"/>
      <c r="C126" s="385"/>
      <c r="D126" s="394"/>
      <c r="E126" s="395"/>
      <c r="F126" s="396"/>
      <c r="G126" s="90" t="s">
        <v>142</v>
      </c>
    </row>
    <row r="127" spans="2:9" ht="12.75" customHeight="1" x14ac:dyDescent="0.2">
      <c r="B127" s="384"/>
      <c r="C127" s="385"/>
      <c r="D127" s="394"/>
      <c r="E127" s="395"/>
      <c r="F127" s="396"/>
      <c r="G127" s="90"/>
    </row>
    <row r="128" spans="2:9" ht="12.75" customHeight="1" thickBot="1" x14ac:dyDescent="0.25">
      <c r="B128" s="386"/>
      <c r="C128" s="387"/>
      <c r="D128" s="397"/>
      <c r="E128" s="398"/>
      <c r="F128" s="399"/>
      <c r="G128" s="90"/>
    </row>
    <row r="129" spans="2:10" ht="12.75" customHeight="1" thickBot="1" x14ac:dyDescent="0.3">
      <c r="B129" s="284" t="s">
        <v>143</v>
      </c>
      <c r="C129" s="382"/>
      <c r="D129" s="388"/>
      <c r="E129" s="389"/>
      <c r="F129" s="390"/>
      <c r="G129" s="90" t="s">
        <v>138</v>
      </c>
    </row>
    <row r="130" spans="2:10" ht="12.75" customHeight="1" x14ac:dyDescent="0.2"/>
    <row r="131" spans="2:10" s="126" customFormat="1" ht="12.75" customHeight="1" x14ac:dyDescent="0.2">
      <c r="B131" s="126" t="s">
        <v>29</v>
      </c>
      <c r="C131" s="126" t="s">
        <v>149</v>
      </c>
      <c r="D131" s="126" t="s">
        <v>158</v>
      </c>
      <c r="E131" s="126" t="s">
        <v>159</v>
      </c>
      <c r="F131" s="126" t="s">
        <v>160</v>
      </c>
      <c r="G131" s="127" t="s">
        <v>168</v>
      </c>
      <c r="H131" s="127"/>
      <c r="I131" s="127"/>
      <c r="J131" s="126" t="s">
        <v>166</v>
      </c>
    </row>
    <row r="132" spans="2:10" ht="12.75" customHeight="1" x14ac:dyDescent="0.2">
      <c r="B132" s="97" t="s">
        <v>27</v>
      </c>
      <c r="C132" s="97" t="s">
        <v>25</v>
      </c>
      <c r="D132" s="202">
        <f>'Servers-storage-netwerk'!N23</f>
        <v>0</v>
      </c>
      <c r="E132" s="202">
        <f>'Servers-storage-netwerk'!O23</f>
        <v>0</v>
      </c>
      <c r="G132" s="203"/>
    </row>
    <row r="133" spans="2:10" ht="12.75" customHeight="1" x14ac:dyDescent="0.2">
      <c r="G133" s="203"/>
    </row>
    <row r="134" spans="2:10" ht="12.75" customHeight="1" x14ac:dyDescent="0.2">
      <c r="G134" s="203"/>
    </row>
    <row r="135" spans="2:10" ht="12.75" customHeight="1" x14ac:dyDescent="0.2">
      <c r="G135" s="203"/>
    </row>
    <row r="136" spans="2:10" ht="12.75" customHeight="1" x14ac:dyDescent="0.2">
      <c r="G136" s="203"/>
    </row>
    <row r="137" spans="2:10" ht="12.75" customHeight="1" x14ac:dyDescent="0.2">
      <c r="G137" s="203"/>
    </row>
    <row r="138" spans="2:10" ht="12.75" customHeight="1" x14ac:dyDescent="0.2">
      <c r="G138" s="203"/>
    </row>
    <row r="139" spans="2:10" ht="12.75" customHeight="1" x14ac:dyDescent="0.2">
      <c r="G139" s="203"/>
    </row>
    <row r="140" spans="2:10" ht="12.75" customHeight="1" x14ac:dyDescent="0.2">
      <c r="G140" s="203"/>
    </row>
    <row r="141" spans="2:10" ht="12.75" customHeight="1" x14ac:dyDescent="0.2">
      <c r="G141" s="203"/>
    </row>
    <row r="142" spans="2:10" ht="12.75" customHeight="1" x14ac:dyDescent="0.2">
      <c r="G142" s="203"/>
    </row>
    <row r="143" spans="2:10" ht="12.75" customHeight="1" x14ac:dyDescent="0.2">
      <c r="G143" s="203"/>
    </row>
    <row r="144" spans="2:10" ht="12.75" customHeight="1" x14ac:dyDescent="0.2">
      <c r="G144" s="203"/>
      <c r="H144" s="144"/>
      <c r="I144" s="144"/>
    </row>
    <row r="145" spans="2:10" ht="12.75" customHeight="1" x14ac:dyDescent="0.2">
      <c r="G145" s="203"/>
      <c r="H145" s="144"/>
      <c r="I145" s="144"/>
    </row>
    <row r="146" spans="2:10" s="126" customFormat="1" ht="12.75" customHeight="1" thickBot="1" x14ac:dyDescent="0.25">
      <c r="F146" s="128" t="s">
        <v>167</v>
      </c>
      <c r="G146" s="204">
        <f>SUM(G132:G145)</f>
        <v>0</v>
      </c>
      <c r="H146" s="143"/>
      <c r="I146" s="143"/>
    </row>
    <row r="147" spans="2:10" ht="12.75" customHeight="1" thickTop="1" x14ac:dyDescent="0.2">
      <c r="H147" s="144"/>
      <c r="I147" s="144"/>
    </row>
    <row r="148" spans="2:10" s="126" customFormat="1" ht="12.75" customHeight="1" x14ac:dyDescent="0.2">
      <c r="B148" s="126" t="s">
        <v>29</v>
      </c>
      <c r="C148" s="126" t="s">
        <v>149</v>
      </c>
      <c r="D148" s="126" t="s">
        <v>158</v>
      </c>
      <c r="E148" s="126" t="s">
        <v>159</v>
      </c>
      <c r="F148" s="126" t="s">
        <v>160</v>
      </c>
      <c r="G148" s="127" t="s">
        <v>168</v>
      </c>
      <c r="H148" s="145"/>
      <c r="I148" s="145"/>
      <c r="J148" s="126" t="s">
        <v>166</v>
      </c>
    </row>
    <row r="149" spans="2:10" ht="12.75" customHeight="1" x14ac:dyDescent="0.2">
      <c r="B149" s="97" t="s">
        <v>27</v>
      </c>
      <c r="C149" s="97" t="s">
        <v>25</v>
      </c>
      <c r="D149" s="202">
        <f>'Servers-storage-netwerk'!N24</f>
        <v>0</v>
      </c>
      <c r="E149" s="202">
        <f>'Servers-storage-netwerk'!O24</f>
        <v>0</v>
      </c>
      <c r="G149" s="203"/>
      <c r="H149" s="144"/>
      <c r="I149" s="144"/>
    </row>
    <row r="150" spans="2:10" ht="12.75" customHeight="1" x14ac:dyDescent="0.2">
      <c r="G150" s="203"/>
      <c r="H150" s="144"/>
      <c r="I150" s="144"/>
    </row>
    <row r="151" spans="2:10" ht="12.75" customHeight="1" x14ac:dyDescent="0.2">
      <c r="G151" s="203"/>
      <c r="H151" s="144"/>
      <c r="I151" s="144"/>
    </row>
    <row r="152" spans="2:10" ht="12.75" customHeight="1" x14ac:dyDescent="0.2">
      <c r="G152" s="203"/>
      <c r="H152" s="144"/>
      <c r="I152" s="144"/>
    </row>
    <row r="153" spans="2:10" ht="12.75" customHeight="1" x14ac:dyDescent="0.2">
      <c r="G153" s="203"/>
      <c r="H153" s="144"/>
      <c r="I153" s="144"/>
    </row>
    <row r="154" spans="2:10" ht="12.75" customHeight="1" x14ac:dyDescent="0.2">
      <c r="G154" s="203"/>
      <c r="H154" s="144"/>
      <c r="I154" s="144"/>
    </row>
    <row r="155" spans="2:10" ht="12.75" customHeight="1" x14ac:dyDescent="0.2">
      <c r="G155" s="203"/>
      <c r="H155" s="144"/>
      <c r="I155" s="144"/>
    </row>
    <row r="156" spans="2:10" ht="12.75" customHeight="1" x14ac:dyDescent="0.2">
      <c r="G156" s="203"/>
      <c r="H156" s="144"/>
      <c r="I156" s="144"/>
    </row>
    <row r="157" spans="2:10" ht="12.75" customHeight="1" x14ac:dyDescent="0.2">
      <c r="G157" s="203"/>
      <c r="H157" s="144"/>
      <c r="I157" s="144"/>
    </row>
    <row r="158" spans="2:10" ht="12.75" customHeight="1" x14ac:dyDescent="0.2">
      <c r="G158" s="203"/>
      <c r="H158" s="144"/>
      <c r="I158" s="144"/>
    </row>
    <row r="159" spans="2:10" ht="12.75" customHeight="1" x14ac:dyDescent="0.2">
      <c r="G159" s="203"/>
      <c r="H159" s="144"/>
      <c r="I159" s="144"/>
    </row>
    <row r="160" spans="2:10" ht="12.75" customHeight="1" x14ac:dyDescent="0.2">
      <c r="G160" s="203"/>
      <c r="H160" s="144"/>
      <c r="I160" s="144"/>
    </row>
    <row r="161" spans="2:10" ht="12.75" customHeight="1" x14ac:dyDescent="0.2">
      <c r="G161" s="203"/>
      <c r="H161" s="144"/>
      <c r="I161" s="144"/>
    </row>
    <row r="162" spans="2:10" ht="12.75" customHeight="1" x14ac:dyDescent="0.2">
      <c r="G162" s="203"/>
      <c r="H162" s="144"/>
      <c r="I162" s="144"/>
    </row>
    <row r="163" spans="2:10" s="126" customFormat="1" ht="12.75" customHeight="1" thickBot="1" x14ac:dyDescent="0.25">
      <c r="F163" s="128" t="s">
        <v>167</v>
      </c>
      <c r="G163" s="204">
        <f>SUM(G149:G162)</f>
        <v>0</v>
      </c>
      <c r="H163" s="143"/>
      <c r="I163" s="143"/>
    </row>
    <row r="164" spans="2:10" ht="12.75" customHeight="1" thickTop="1" x14ac:dyDescent="0.2">
      <c r="H164" s="144"/>
      <c r="I164" s="144"/>
    </row>
    <row r="165" spans="2:10" s="126" customFormat="1" ht="12.75" customHeight="1" x14ac:dyDescent="0.2">
      <c r="B165" s="126" t="s">
        <v>29</v>
      </c>
      <c r="C165" s="126" t="s">
        <v>149</v>
      </c>
      <c r="D165" s="126" t="s">
        <v>158</v>
      </c>
      <c r="E165" s="126" t="s">
        <v>159</v>
      </c>
      <c r="F165" s="126" t="s">
        <v>160</v>
      </c>
      <c r="G165" s="127" t="s">
        <v>168</v>
      </c>
      <c r="H165" s="145"/>
      <c r="I165" s="145"/>
      <c r="J165" s="126" t="s">
        <v>166</v>
      </c>
    </row>
    <row r="166" spans="2:10" ht="12.75" customHeight="1" x14ac:dyDescent="0.2">
      <c r="B166" s="97" t="s">
        <v>27</v>
      </c>
      <c r="C166" s="97" t="s">
        <v>25</v>
      </c>
      <c r="D166" s="202">
        <f>'Servers-storage-netwerk'!N25</f>
        <v>0</v>
      </c>
      <c r="E166" s="202">
        <f>'Servers-storage-netwerk'!O25</f>
        <v>0</v>
      </c>
      <c r="G166" s="203"/>
      <c r="H166" s="144"/>
      <c r="I166" s="144"/>
    </row>
    <row r="167" spans="2:10" ht="12.75" customHeight="1" x14ac:dyDescent="0.2">
      <c r="G167" s="203"/>
      <c r="H167" s="144"/>
      <c r="I167" s="144"/>
    </row>
    <row r="168" spans="2:10" ht="12.75" customHeight="1" x14ac:dyDescent="0.2">
      <c r="G168" s="203"/>
      <c r="H168" s="144"/>
      <c r="I168" s="144"/>
    </row>
    <row r="169" spans="2:10" ht="12.75" customHeight="1" x14ac:dyDescent="0.2">
      <c r="G169" s="203"/>
      <c r="H169" s="144"/>
      <c r="I169" s="144"/>
    </row>
    <row r="170" spans="2:10" ht="12.75" customHeight="1" x14ac:dyDescent="0.2">
      <c r="G170" s="203"/>
      <c r="H170" s="144"/>
      <c r="I170" s="144"/>
    </row>
    <row r="171" spans="2:10" ht="12.75" customHeight="1" x14ac:dyDescent="0.2">
      <c r="G171" s="203"/>
      <c r="H171" s="144"/>
      <c r="I171" s="144"/>
    </row>
    <row r="172" spans="2:10" ht="12.75" customHeight="1" x14ac:dyDescent="0.2">
      <c r="G172" s="203"/>
      <c r="H172" s="144"/>
      <c r="I172" s="144"/>
    </row>
    <row r="173" spans="2:10" ht="12.75" customHeight="1" x14ac:dyDescent="0.2">
      <c r="G173" s="203"/>
      <c r="H173" s="144"/>
      <c r="I173" s="144"/>
    </row>
    <row r="174" spans="2:10" ht="12.75" customHeight="1" x14ac:dyDescent="0.2">
      <c r="G174" s="203"/>
      <c r="H174" s="144"/>
      <c r="I174" s="144"/>
    </row>
    <row r="175" spans="2:10" ht="12.75" customHeight="1" x14ac:dyDescent="0.2">
      <c r="G175" s="203"/>
      <c r="H175" s="144"/>
      <c r="I175" s="144"/>
    </row>
    <row r="176" spans="2:10" ht="12.75" customHeight="1" x14ac:dyDescent="0.2">
      <c r="G176" s="203"/>
      <c r="H176" s="144"/>
      <c r="I176" s="144"/>
    </row>
    <row r="177" spans="2:9" ht="12.75" customHeight="1" x14ac:dyDescent="0.2">
      <c r="G177" s="203"/>
      <c r="H177" s="144"/>
      <c r="I177" s="144"/>
    </row>
    <row r="178" spans="2:9" ht="12.75" customHeight="1" x14ac:dyDescent="0.2">
      <c r="G178" s="203"/>
      <c r="H178" s="144"/>
      <c r="I178" s="144"/>
    </row>
    <row r="179" spans="2:9" ht="12.75" customHeight="1" x14ac:dyDescent="0.2">
      <c r="G179" s="203"/>
      <c r="H179" s="144"/>
      <c r="I179" s="144"/>
    </row>
    <row r="180" spans="2:9" s="126" customFormat="1" ht="12.75" customHeight="1" thickBot="1" x14ac:dyDescent="0.25">
      <c r="F180" s="128" t="s">
        <v>167</v>
      </c>
      <c r="G180" s="204">
        <f>SUM(G166:G179)</f>
        <v>0</v>
      </c>
      <c r="H180" s="143"/>
      <c r="I180" s="143"/>
    </row>
    <row r="181" spans="2:9" s="126" customFormat="1" ht="12.75" customHeight="1" thickTop="1" x14ac:dyDescent="0.2">
      <c r="F181" s="142"/>
      <c r="G181" s="143"/>
      <c r="H181" s="144"/>
      <c r="I181" s="144"/>
    </row>
    <row r="182" spans="2:9" s="126" customFormat="1" ht="12.75" customHeight="1" x14ac:dyDescent="0.2">
      <c r="F182" s="142"/>
      <c r="G182" s="143"/>
      <c r="H182" s="144"/>
      <c r="I182" s="144"/>
    </row>
    <row r="183" spans="2:9" ht="12.75" customHeight="1" x14ac:dyDescent="0.2">
      <c r="H183" s="144"/>
      <c r="I183" s="144"/>
    </row>
    <row r="184" spans="2:9" ht="12.75" customHeight="1" thickBot="1" x14ac:dyDescent="0.25">
      <c r="H184" s="144"/>
      <c r="I184" s="144"/>
    </row>
    <row r="185" spans="2:9" ht="12.75" customHeight="1" thickBot="1" x14ac:dyDescent="0.3">
      <c r="B185" s="284" t="s">
        <v>137</v>
      </c>
      <c r="C185" s="382"/>
      <c r="D185" s="388"/>
      <c r="E185" s="389"/>
      <c r="F185" s="390"/>
      <c r="G185" s="90" t="s">
        <v>138</v>
      </c>
    </row>
    <row r="186" spans="2:9" ht="12.75" customHeight="1" thickBot="1" x14ac:dyDescent="0.3">
      <c r="B186" s="284" t="s">
        <v>139</v>
      </c>
      <c r="C186" s="382"/>
      <c r="D186" s="388"/>
      <c r="E186" s="389"/>
      <c r="F186" s="390"/>
      <c r="G186" s="90" t="s">
        <v>138</v>
      </c>
    </row>
    <row r="187" spans="2:9" ht="12.75" customHeight="1" thickBot="1" x14ac:dyDescent="0.3">
      <c r="B187" s="284" t="s">
        <v>140</v>
      </c>
      <c r="C187" s="382"/>
      <c r="D187" s="388"/>
      <c r="E187" s="389"/>
      <c r="F187" s="390"/>
      <c r="G187" s="90" t="s">
        <v>138</v>
      </c>
    </row>
    <row r="188" spans="2:9" ht="12.75" customHeight="1" x14ac:dyDescent="0.2">
      <c r="B188" s="286" t="s">
        <v>141</v>
      </c>
      <c r="C188" s="383"/>
      <c r="D188" s="391"/>
      <c r="E188" s="392"/>
      <c r="F188" s="393"/>
      <c r="G188" s="90"/>
    </row>
    <row r="189" spans="2:9" ht="12.75" customHeight="1" x14ac:dyDescent="0.2">
      <c r="B189" s="384"/>
      <c r="C189" s="385"/>
      <c r="D189" s="394"/>
      <c r="E189" s="395"/>
      <c r="F189" s="396"/>
      <c r="G189" s="90"/>
    </row>
    <row r="190" spans="2:9" ht="12.75" customHeight="1" x14ac:dyDescent="0.2">
      <c r="B190" s="384"/>
      <c r="C190" s="385"/>
      <c r="D190" s="394"/>
      <c r="E190" s="395"/>
      <c r="F190" s="396"/>
      <c r="G190" s="90" t="s">
        <v>142</v>
      </c>
    </row>
    <row r="191" spans="2:9" ht="12.75" customHeight="1" x14ac:dyDescent="0.2">
      <c r="B191" s="384"/>
      <c r="C191" s="385"/>
      <c r="D191" s="394"/>
      <c r="E191" s="395"/>
      <c r="F191" s="396"/>
      <c r="G191" s="90"/>
    </row>
    <row r="192" spans="2:9" ht="12.75" customHeight="1" thickBot="1" x14ac:dyDescent="0.25">
      <c r="B192" s="386"/>
      <c r="C192" s="387"/>
      <c r="D192" s="397"/>
      <c r="E192" s="398"/>
      <c r="F192" s="399"/>
      <c r="G192" s="90"/>
    </row>
    <row r="193" spans="2:10" ht="12.75" customHeight="1" thickBot="1" x14ac:dyDescent="0.3">
      <c r="B193" s="284" t="s">
        <v>143</v>
      </c>
      <c r="C193" s="382"/>
      <c r="D193" s="388"/>
      <c r="E193" s="389"/>
      <c r="F193" s="390"/>
      <c r="G193" s="90" t="s">
        <v>138</v>
      </c>
    </row>
    <row r="194" spans="2:10" ht="12.75" customHeight="1" x14ac:dyDescent="0.2"/>
    <row r="195" spans="2:10" s="126" customFormat="1" ht="12.75" customHeight="1" x14ac:dyDescent="0.2">
      <c r="B195" s="126" t="s">
        <v>29</v>
      </c>
      <c r="C195" s="126" t="s">
        <v>149</v>
      </c>
      <c r="D195" s="126" t="s">
        <v>158</v>
      </c>
      <c r="E195" s="126" t="s">
        <v>159</v>
      </c>
      <c r="F195" s="126" t="s">
        <v>160</v>
      </c>
      <c r="G195" s="127" t="s">
        <v>168</v>
      </c>
      <c r="H195" s="127" t="s">
        <v>161</v>
      </c>
      <c r="I195" s="127"/>
      <c r="J195" s="126" t="s">
        <v>166</v>
      </c>
    </row>
    <row r="196" spans="2:10" ht="12.75" customHeight="1" x14ac:dyDescent="0.2">
      <c r="B196" s="97" t="s">
        <v>169</v>
      </c>
      <c r="C196" s="97" t="s">
        <v>43</v>
      </c>
      <c r="D196" s="97" t="s">
        <v>8</v>
      </c>
      <c r="E196" s="97" t="s">
        <v>8</v>
      </c>
      <c r="G196" s="203"/>
      <c r="H196" s="203"/>
    </row>
    <row r="197" spans="2:10" ht="12.75" customHeight="1" x14ac:dyDescent="0.2">
      <c r="G197" s="203"/>
      <c r="H197" s="203"/>
    </row>
    <row r="198" spans="2:10" ht="12.75" customHeight="1" x14ac:dyDescent="0.2">
      <c r="G198" s="203"/>
      <c r="H198" s="203"/>
    </row>
    <row r="199" spans="2:10" ht="12.75" customHeight="1" x14ac:dyDescent="0.2">
      <c r="G199" s="203"/>
      <c r="H199" s="203"/>
    </row>
    <row r="200" spans="2:10" ht="12.75" customHeight="1" x14ac:dyDescent="0.2">
      <c r="G200" s="203"/>
      <c r="H200" s="203"/>
    </row>
    <row r="201" spans="2:10" ht="12.75" customHeight="1" x14ac:dyDescent="0.2">
      <c r="G201" s="203"/>
      <c r="H201" s="203"/>
    </row>
    <row r="202" spans="2:10" ht="12.75" customHeight="1" x14ac:dyDescent="0.2">
      <c r="G202" s="203"/>
      <c r="H202" s="203"/>
    </row>
    <row r="203" spans="2:10" ht="12.75" customHeight="1" x14ac:dyDescent="0.2">
      <c r="G203" s="203"/>
      <c r="H203" s="203"/>
    </row>
    <row r="204" spans="2:10" ht="12.75" customHeight="1" x14ac:dyDescent="0.2">
      <c r="G204" s="203"/>
      <c r="H204" s="203"/>
    </row>
    <row r="205" spans="2:10" ht="12.75" customHeight="1" x14ac:dyDescent="0.2">
      <c r="G205" s="203"/>
      <c r="H205" s="203"/>
      <c r="I205" s="144"/>
    </row>
    <row r="206" spans="2:10" ht="12.75" customHeight="1" x14ac:dyDescent="0.2">
      <c r="G206" s="203"/>
      <c r="H206" s="203"/>
      <c r="I206" s="144"/>
    </row>
    <row r="207" spans="2:10" ht="12.75" customHeight="1" x14ac:dyDescent="0.2">
      <c r="G207" s="203"/>
      <c r="H207" s="203"/>
      <c r="I207" s="144"/>
    </row>
    <row r="208" spans="2:10" ht="12.75" customHeight="1" x14ac:dyDescent="0.2">
      <c r="G208" s="203"/>
      <c r="H208" s="203"/>
      <c r="I208" s="144"/>
    </row>
    <row r="209" spans="2:10" ht="12.75" customHeight="1" x14ac:dyDescent="0.2">
      <c r="G209" s="203"/>
      <c r="H209" s="203"/>
      <c r="I209" s="144"/>
    </row>
    <row r="210" spans="2:10" ht="12.75" customHeight="1" thickBot="1" x14ac:dyDescent="0.25">
      <c r="F210" s="128" t="s">
        <v>167</v>
      </c>
      <c r="G210" s="204">
        <f>SUM(G196:G209)</f>
        <v>0</v>
      </c>
      <c r="H210" s="204">
        <f>SUM(H196:H209)</f>
        <v>0</v>
      </c>
      <c r="I210" s="143"/>
    </row>
    <row r="211" spans="2:10" ht="12.75" customHeight="1" thickTop="1" x14ac:dyDescent="0.2">
      <c r="I211" s="144"/>
    </row>
    <row r="212" spans="2:10" s="126" customFormat="1" ht="12.75" customHeight="1" x14ac:dyDescent="0.2">
      <c r="B212" s="126" t="s">
        <v>29</v>
      </c>
      <c r="C212" s="126" t="s">
        <v>149</v>
      </c>
      <c r="D212" s="126" t="s">
        <v>158</v>
      </c>
      <c r="E212" s="126" t="s">
        <v>159</v>
      </c>
      <c r="F212" s="126" t="s">
        <v>160</v>
      </c>
      <c r="G212" s="127" t="s">
        <v>168</v>
      </c>
      <c r="H212" s="97"/>
      <c r="I212" s="145"/>
      <c r="J212" s="126" t="s">
        <v>166</v>
      </c>
    </row>
    <row r="213" spans="2:10" ht="12.75" customHeight="1" x14ac:dyDescent="0.2">
      <c r="B213" s="97" t="s">
        <v>170</v>
      </c>
      <c r="C213" s="97" t="s">
        <v>43</v>
      </c>
      <c r="D213" s="97" t="s">
        <v>8</v>
      </c>
      <c r="E213" s="97" t="s">
        <v>8</v>
      </c>
      <c r="G213" s="203"/>
      <c r="I213" s="144"/>
    </row>
    <row r="214" spans="2:10" ht="12.75" customHeight="1" x14ac:dyDescent="0.2">
      <c r="G214" s="203"/>
      <c r="I214" s="144"/>
    </row>
    <row r="215" spans="2:10" ht="12.75" customHeight="1" x14ac:dyDescent="0.2">
      <c r="G215" s="203"/>
      <c r="I215" s="144"/>
    </row>
    <row r="216" spans="2:10" ht="12.75" customHeight="1" x14ac:dyDescent="0.2">
      <c r="G216" s="203"/>
      <c r="I216" s="144"/>
    </row>
    <row r="217" spans="2:10" ht="12.75" customHeight="1" x14ac:dyDescent="0.2">
      <c r="G217" s="203"/>
      <c r="I217" s="144"/>
    </row>
    <row r="218" spans="2:10" ht="12.75" customHeight="1" x14ac:dyDescent="0.2">
      <c r="G218" s="203"/>
      <c r="I218" s="144"/>
    </row>
    <row r="219" spans="2:10" ht="12.75" customHeight="1" x14ac:dyDescent="0.2">
      <c r="G219" s="203"/>
      <c r="I219" s="144"/>
    </row>
    <row r="220" spans="2:10" ht="12.75" customHeight="1" x14ac:dyDescent="0.2">
      <c r="G220" s="203"/>
      <c r="H220" s="144"/>
      <c r="I220" s="144"/>
    </row>
    <row r="221" spans="2:10" ht="12.75" customHeight="1" x14ac:dyDescent="0.2">
      <c r="G221" s="203"/>
      <c r="H221" s="144"/>
      <c r="I221" s="144"/>
    </row>
    <row r="222" spans="2:10" ht="12.75" customHeight="1" x14ac:dyDescent="0.2">
      <c r="G222" s="203"/>
      <c r="H222" s="144"/>
      <c r="I222" s="144"/>
    </row>
    <row r="223" spans="2:10" ht="12.75" customHeight="1" x14ac:dyDescent="0.2">
      <c r="G223" s="203"/>
      <c r="H223" s="144"/>
      <c r="I223" s="144"/>
    </row>
    <row r="224" spans="2:10" ht="12.75" customHeight="1" x14ac:dyDescent="0.2">
      <c r="G224" s="203"/>
      <c r="H224" s="144"/>
      <c r="I224" s="144"/>
    </row>
    <row r="225" spans="6:9" ht="12.75" customHeight="1" x14ac:dyDescent="0.2">
      <c r="G225" s="203"/>
      <c r="H225" s="144"/>
      <c r="I225" s="144"/>
    </row>
    <row r="226" spans="6:9" ht="12.75" customHeight="1" x14ac:dyDescent="0.2">
      <c r="G226" s="203"/>
      <c r="H226" s="144"/>
      <c r="I226" s="144"/>
    </row>
    <row r="227" spans="6:9" ht="12.75" customHeight="1" thickBot="1" x14ac:dyDescent="0.25">
      <c r="F227" s="128" t="s">
        <v>167</v>
      </c>
      <c r="G227" s="204">
        <f>SUM(G213:G226)</f>
        <v>0</v>
      </c>
      <c r="H227" s="143"/>
      <c r="I227" s="143"/>
    </row>
    <row r="228" spans="6:9" ht="12.75" customHeight="1" thickTop="1" x14ac:dyDescent="0.2">
      <c r="H228" s="144"/>
      <c r="I228" s="144"/>
    </row>
    <row r="229" spans="6:9" ht="12.75" customHeight="1" x14ac:dyDescent="0.2">
      <c r="H229" s="144"/>
      <c r="I229" s="144"/>
    </row>
    <row r="230" spans="6:9" ht="12.75" customHeight="1" x14ac:dyDescent="0.2">
      <c r="I230" s="144"/>
    </row>
    <row r="231" spans="6:9" ht="12.75" customHeight="1" x14ac:dyDescent="0.2"/>
    <row r="232" spans="6:9" ht="12.75" customHeight="1" x14ac:dyDescent="0.2"/>
    <row r="233" spans="6:9" ht="12.75" customHeight="1" x14ac:dyDescent="0.2"/>
    <row r="234" spans="6:9" ht="12.75" customHeight="1" x14ac:dyDescent="0.2"/>
    <row r="235" spans="6:9" ht="12.75" customHeight="1" x14ac:dyDescent="0.2"/>
    <row r="236" spans="6:9" ht="12.75" customHeight="1" x14ac:dyDescent="0.2"/>
    <row r="237" spans="6:9" ht="12.75" customHeight="1" x14ac:dyDescent="0.2"/>
    <row r="238" spans="6:9" ht="12.75" customHeight="1" x14ac:dyDescent="0.2"/>
    <row r="239" spans="6:9" ht="12.75" customHeight="1" x14ac:dyDescent="0.2"/>
    <row r="240" spans="6:9" ht="12.75" customHeight="1" x14ac:dyDescent="0.2"/>
    <row r="241" spans="2:7" ht="12.75" customHeight="1" x14ac:dyDescent="0.2"/>
    <row r="242" spans="2:7" ht="12.75" customHeight="1" x14ac:dyDescent="0.2"/>
    <row r="243" spans="2:7" ht="12.75" customHeight="1" x14ac:dyDescent="0.2"/>
    <row r="244" spans="2:7" ht="12.75" customHeight="1" x14ac:dyDescent="0.2"/>
    <row r="245" spans="2:7" ht="12.75" customHeight="1" x14ac:dyDescent="0.2"/>
    <row r="246" spans="2:7" ht="12.75" customHeight="1" x14ac:dyDescent="0.2"/>
    <row r="247" spans="2:7" ht="12.75" customHeight="1" x14ac:dyDescent="0.2"/>
    <row r="248" spans="2:7" ht="12.75" customHeight="1" thickBot="1" x14ac:dyDescent="0.25"/>
    <row r="249" spans="2:7" ht="12.75" customHeight="1" thickBot="1" x14ac:dyDescent="0.3">
      <c r="B249" s="284" t="s">
        <v>137</v>
      </c>
      <c r="C249" s="382"/>
      <c r="D249" s="388"/>
      <c r="E249" s="389"/>
      <c r="F249" s="390"/>
      <c r="G249" s="90" t="s">
        <v>138</v>
      </c>
    </row>
    <row r="250" spans="2:7" ht="12.75" customHeight="1" thickBot="1" x14ac:dyDescent="0.3">
      <c r="B250" s="284" t="s">
        <v>139</v>
      </c>
      <c r="C250" s="382"/>
      <c r="D250" s="388"/>
      <c r="E250" s="389"/>
      <c r="F250" s="390"/>
      <c r="G250" s="90" t="s">
        <v>138</v>
      </c>
    </row>
    <row r="251" spans="2:7" ht="12.75" customHeight="1" thickBot="1" x14ac:dyDescent="0.3">
      <c r="B251" s="284" t="s">
        <v>140</v>
      </c>
      <c r="C251" s="382"/>
      <c r="D251" s="388"/>
      <c r="E251" s="389"/>
      <c r="F251" s="390"/>
      <c r="G251" s="90" t="s">
        <v>138</v>
      </c>
    </row>
    <row r="252" spans="2:7" ht="12.75" customHeight="1" x14ac:dyDescent="0.2">
      <c r="B252" s="286" t="s">
        <v>141</v>
      </c>
      <c r="C252" s="383"/>
      <c r="D252" s="391"/>
      <c r="E252" s="392"/>
      <c r="F252" s="393"/>
      <c r="G252" s="90"/>
    </row>
    <row r="253" spans="2:7" ht="12.75" customHeight="1" x14ac:dyDescent="0.2">
      <c r="B253" s="384"/>
      <c r="C253" s="385"/>
      <c r="D253" s="394"/>
      <c r="E253" s="395"/>
      <c r="F253" s="396"/>
      <c r="G253" s="90"/>
    </row>
    <row r="254" spans="2:7" ht="12.75" customHeight="1" x14ac:dyDescent="0.2">
      <c r="B254" s="384"/>
      <c r="C254" s="385"/>
      <c r="D254" s="394"/>
      <c r="E254" s="395"/>
      <c r="F254" s="396"/>
      <c r="G254" s="90" t="s">
        <v>142</v>
      </c>
    </row>
    <row r="255" spans="2:7" ht="12.75" customHeight="1" x14ac:dyDescent="0.2">
      <c r="B255" s="384"/>
      <c r="C255" s="385"/>
      <c r="D255" s="394"/>
      <c r="E255" s="395"/>
      <c r="F255" s="396"/>
      <c r="G255" s="90"/>
    </row>
    <row r="256" spans="2:7" ht="12.75" customHeight="1" thickBot="1" x14ac:dyDescent="0.25">
      <c r="B256" s="386"/>
      <c r="C256" s="387"/>
      <c r="D256" s="397"/>
      <c r="E256" s="398"/>
      <c r="F256" s="399"/>
      <c r="G256" s="90"/>
    </row>
    <row r="257" spans="2:10" ht="12.75" customHeight="1" thickBot="1" x14ac:dyDescent="0.3">
      <c r="B257" s="284" t="s">
        <v>143</v>
      </c>
      <c r="C257" s="382"/>
      <c r="D257" s="388"/>
      <c r="E257" s="389"/>
      <c r="F257" s="390"/>
      <c r="G257" s="90" t="s">
        <v>138</v>
      </c>
    </row>
    <row r="258" spans="2:10" ht="12.75" customHeight="1" x14ac:dyDescent="0.2"/>
    <row r="259" spans="2:10" s="126" customFormat="1" ht="12.75" customHeight="1" x14ac:dyDescent="0.2">
      <c r="B259" s="126" t="s">
        <v>77</v>
      </c>
      <c r="C259" s="126" t="s">
        <v>171</v>
      </c>
      <c r="D259" s="126" t="s">
        <v>158</v>
      </c>
      <c r="E259" s="126" t="s">
        <v>159</v>
      </c>
      <c r="F259" s="126" t="s">
        <v>160</v>
      </c>
      <c r="G259" s="127" t="s">
        <v>173</v>
      </c>
      <c r="H259" s="127" t="s">
        <v>174</v>
      </c>
      <c r="I259" s="127"/>
      <c r="J259" s="126" t="s">
        <v>166</v>
      </c>
    </row>
    <row r="260" spans="2:10" ht="12.75" customHeight="1" x14ac:dyDescent="0.2">
      <c r="B260" s="97" t="s">
        <v>146</v>
      </c>
      <c r="C260" s="97" t="s">
        <v>172</v>
      </c>
      <c r="D260" s="97" t="s">
        <v>8</v>
      </c>
      <c r="E260" s="97" t="s">
        <v>8</v>
      </c>
      <c r="G260" s="203"/>
      <c r="H260" s="203"/>
    </row>
    <row r="261" spans="2:10" ht="12.75" customHeight="1" x14ac:dyDescent="0.2">
      <c r="G261" s="203"/>
      <c r="H261" s="203"/>
    </row>
    <row r="262" spans="2:10" ht="12.75" customHeight="1" x14ac:dyDescent="0.2">
      <c r="G262" s="203"/>
      <c r="H262" s="203"/>
    </row>
    <row r="263" spans="2:10" ht="12.75" customHeight="1" x14ac:dyDescent="0.2">
      <c r="G263" s="203"/>
      <c r="H263" s="203"/>
    </row>
    <row r="264" spans="2:10" ht="12.75" customHeight="1" x14ac:dyDescent="0.2">
      <c r="G264" s="203"/>
      <c r="H264" s="203"/>
    </row>
    <row r="265" spans="2:10" ht="12.75" customHeight="1" x14ac:dyDescent="0.2">
      <c r="G265" s="203"/>
      <c r="H265" s="203"/>
    </row>
    <row r="266" spans="2:10" ht="12.75" customHeight="1" x14ac:dyDescent="0.2">
      <c r="G266" s="203"/>
      <c r="H266" s="203"/>
    </row>
    <row r="267" spans="2:10" ht="12.75" customHeight="1" x14ac:dyDescent="0.2">
      <c r="G267" s="203"/>
      <c r="H267" s="203"/>
    </row>
    <row r="268" spans="2:10" ht="12.75" customHeight="1" x14ac:dyDescent="0.2">
      <c r="G268" s="203"/>
      <c r="H268" s="203"/>
    </row>
    <row r="269" spans="2:10" ht="12.75" customHeight="1" x14ac:dyDescent="0.2">
      <c r="G269" s="203"/>
      <c r="H269" s="203"/>
    </row>
    <row r="270" spans="2:10" ht="12.75" customHeight="1" x14ac:dyDescent="0.2">
      <c r="G270" s="203"/>
      <c r="H270" s="203"/>
    </row>
    <row r="271" spans="2:10" ht="12.75" customHeight="1" x14ac:dyDescent="0.2">
      <c r="G271" s="203"/>
      <c r="H271" s="203"/>
    </row>
    <row r="272" spans="2:10" ht="12.75" customHeight="1" x14ac:dyDescent="0.2">
      <c r="G272" s="203"/>
      <c r="H272" s="203"/>
      <c r="I272" s="144"/>
    </row>
    <row r="273" spans="2:10" ht="12.75" customHeight="1" x14ac:dyDescent="0.2">
      <c r="G273" s="203"/>
      <c r="H273" s="203"/>
      <c r="I273" s="144"/>
    </row>
    <row r="274" spans="2:10" ht="12.75" customHeight="1" thickBot="1" x14ac:dyDescent="0.25">
      <c r="F274" s="128" t="s">
        <v>167</v>
      </c>
      <c r="G274" s="204">
        <f>SUM(G260:G273)</f>
        <v>0</v>
      </c>
      <c r="H274" s="204">
        <f>SUM(H260:H273)</f>
        <v>0</v>
      </c>
      <c r="I274" s="143"/>
    </row>
    <row r="275" spans="2:10" ht="12.75" customHeight="1" thickTop="1" x14ac:dyDescent="0.2">
      <c r="I275" s="144"/>
    </row>
    <row r="276" spans="2:10" s="126" customFormat="1" ht="12.75" customHeight="1" x14ac:dyDescent="0.2">
      <c r="B276" s="126" t="s">
        <v>77</v>
      </c>
      <c r="C276" s="126" t="s">
        <v>171</v>
      </c>
      <c r="D276" s="126" t="s">
        <v>158</v>
      </c>
      <c r="E276" s="126" t="s">
        <v>159</v>
      </c>
      <c r="F276" s="126" t="s">
        <v>160</v>
      </c>
      <c r="G276" s="127" t="s">
        <v>173</v>
      </c>
      <c r="H276" s="127" t="s">
        <v>174</v>
      </c>
      <c r="I276" s="145"/>
      <c r="J276" s="126" t="s">
        <v>166</v>
      </c>
    </row>
    <row r="277" spans="2:10" ht="12.75" customHeight="1" x14ac:dyDescent="0.2">
      <c r="B277" s="97" t="s">
        <v>175</v>
      </c>
      <c r="C277" s="97" t="s">
        <v>195</v>
      </c>
      <c r="D277" s="97" t="s">
        <v>8</v>
      </c>
      <c r="E277" s="97" t="s">
        <v>8</v>
      </c>
      <c r="G277" s="203"/>
      <c r="H277" s="203"/>
      <c r="I277" s="144"/>
    </row>
    <row r="278" spans="2:10" ht="12.75" customHeight="1" x14ac:dyDescent="0.2">
      <c r="G278" s="203"/>
      <c r="H278" s="203"/>
      <c r="I278" s="144"/>
    </row>
    <row r="279" spans="2:10" ht="12.75" customHeight="1" x14ac:dyDescent="0.2">
      <c r="G279" s="203"/>
      <c r="H279" s="203"/>
      <c r="I279" s="144"/>
    </row>
    <row r="280" spans="2:10" ht="12.75" customHeight="1" x14ac:dyDescent="0.2">
      <c r="G280" s="203"/>
      <c r="H280" s="203"/>
      <c r="I280" s="144"/>
    </row>
    <row r="281" spans="2:10" ht="12.75" customHeight="1" x14ac:dyDescent="0.2">
      <c r="G281" s="203"/>
      <c r="H281" s="203"/>
      <c r="I281" s="144"/>
    </row>
    <row r="282" spans="2:10" ht="12.75" customHeight="1" x14ac:dyDescent="0.2">
      <c r="G282" s="203"/>
      <c r="H282" s="203"/>
      <c r="I282" s="144"/>
    </row>
    <row r="283" spans="2:10" ht="12.75" customHeight="1" x14ac:dyDescent="0.2">
      <c r="G283" s="203"/>
      <c r="H283" s="203"/>
      <c r="I283" s="144"/>
    </row>
    <row r="284" spans="2:10" ht="12.75" customHeight="1" x14ac:dyDescent="0.2">
      <c r="G284" s="203"/>
      <c r="H284" s="203"/>
      <c r="I284" s="144"/>
    </row>
    <row r="285" spans="2:10" ht="12.75" customHeight="1" x14ac:dyDescent="0.2">
      <c r="G285" s="203"/>
      <c r="H285" s="203"/>
      <c r="I285" s="144"/>
    </row>
    <row r="286" spans="2:10" ht="12.75" customHeight="1" x14ac:dyDescent="0.2">
      <c r="G286" s="203"/>
      <c r="H286" s="203"/>
      <c r="I286" s="144"/>
    </row>
    <row r="287" spans="2:10" ht="12.75" customHeight="1" x14ac:dyDescent="0.2">
      <c r="G287" s="203"/>
      <c r="H287" s="203"/>
      <c r="I287" s="144"/>
    </row>
    <row r="288" spans="2:10" ht="12.75" customHeight="1" x14ac:dyDescent="0.2">
      <c r="G288" s="203"/>
      <c r="H288" s="203"/>
      <c r="I288" s="144"/>
    </row>
    <row r="289" spans="2:10" ht="12.75" customHeight="1" x14ac:dyDescent="0.2">
      <c r="G289" s="203"/>
      <c r="H289" s="203"/>
      <c r="I289" s="144"/>
    </row>
    <row r="290" spans="2:10" ht="12.75" customHeight="1" x14ac:dyDescent="0.2">
      <c r="G290" s="203"/>
      <c r="H290" s="203"/>
      <c r="I290" s="144"/>
    </row>
    <row r="291" spans="2:10" ht="12.75" customHeight="1" thickBot="1" x14ac:dyDescent="0.25">
      <c r="F291" s="128" t="s">
        <v>167</v>
      </c>
      <c r="G291" s="204">
        <f>SUM(G277:G290)</f>
        <v>0</v>
      </c>
      <c r="H291" s="204">
        <f>SUM(H277:H290)</f>
        <v>0</v>
      </c>
      <c r="I291" s="143"/>
    </row>
    <row r="292" spans="2:10" ht="12.75" customHeight="1" thickTop="1" x14ac:dyDescent="0.2">
      <c r="I292" s="144"/>
    </row>
    <row r="293" spans="2:10" s="126" customFormat="1" ht="12.75" customHeight="1" x14ac:dyDescent="0.2">
      <c r="B293" s="126" t="s">
        <v>77</v>
      </c>
      <c r="C293" s="126" t="s">
        <v>171</v>
      </c>
      <c r="D293" s="126" t="s">
        <v>158</v>
      </c>
      <c r="E293" s="126" t="s">
        <v>159</v>
      </c>
      <c r="F293" s="126" t="s">
        <v>160</v>
      </c>
      <c r="G293" s="127" t="s">
        <v>173</v>
      </c>
      <c r="H293" s="127" t="s">
        <v>174</v>
      </c>
      <c r="I293" s="145"/>
      <c r="J293" s="126" t="s">
        <v>166</v>
      </c>
    </row>
    <row r="294" spans="2:10" ht="12.75" customHeight="1" x14ac:dyDescent="0.2">
      <c r="B294" s="97" t="s">
        <v>175</v>
      </c>
      <c r="C294" s="97" t="s">
        <v>196</v>
      </c>
      <c r="D294" s="97" t="s">
        <v>8</v>
      </c>
      <c r="E294" s="97" t="s">
        <v>8</v>
      </c>
      <c r="G294" s="203"/>
      <c r="H294" s="203"/>
      <c r="I294" s="144"/>
    </row>
    <row r="295" spans="2:10" ht="12.75" customHeight="1" x14ac:dyDescent="0.2">
      <c r="G295" s="203"/>
      <c r="H295" s="203"/>
      <c r="I295" s="144"/>
    </row>
    <row r="296" spans="2:10" ht="12.75" customHeight="1" x14ac:dyDescent="0.2">
      <c r="G296" s="203"/>
      <c r="H296" s="203"/>
      <c r="I296" s="144"/>
    </row>
    <row r="297" spans="2:10" ht="12.75" customHeight="1" x14ac:dyDescent="0.2">
      <c r="G297" s="203"/>
      <c r="H297" s="203"/>
      <c r="I297" s="144"/>
    </row>
    <row r="298" spans="2:10" ht="12.75" customHeight="1" x14ac:dyDescent="0.2">
      <c r="G298" s="203"/>
      <c r="H298" s="203"/>
      <c r="I298" s="144"/>
    </row>
    <row r="299" spans="2:10" ht="12.75" customHeight="1" x14ac:dyDescent="0.2">
      <c r="G299" s="203"/>
      <c r="H299" s="203"/>
      <c r="I299" s="144"/>
    </row>
    <row r="300" spans="2:10" ht="12.75" customHeight="1" x14ac:dyDescent="0.2">
      <c r="G300" s="203"/>
      <c r="H300" s="203"/>
      <c r="I300" s="144"/>
    </row>
    <row r="301" spans="2:10" ht="12.75" customHeight="1" x14ac:dyDescent="0.2">
      <c r="G301" s="203"/>
      <c r="H301" s="203"/>
      <c r="I301" s="144"/>
    </row>
    <row r="302" spans="2:10" ht="12.75" customHeight="1" x14ac:dyDescent="0.2">
      <c r="G302" s="203"/>
      <c r="H302" s="203"/>
      <c r="I302" s="144"/>
    </row>
    <row r="303" spans="2:10" ht="12.75" customHeight="1" x14ac:dyDescent="0.2">
      <c r="G303" s="203"/>
      <c r="H303" s="203"/>
      <c r="I303" s="144"/>
    </row>
    <row r="304" spans="2:10" ht="12.75" customHeight="1" x14ac:dyDescent="0.2">
      <c r="G304" s="203"/>
      <c r="H304" s="203"/>
      <c r="I304" s="144"/>
    </row>
    <row r="305" spans="2:9" ht="12.75" customHeight="1" x14ac:dyDescent="0.2">
      <c r="G305" s="203"/>
      <c r="H305" s="203"/>
      <c r="I305" s="144"/>
    </row>
    <row r="306" spans="2:9" ht="12.75" customHeight="1" x14ac:dyDescent="0.2">
      <c r="G306" s="203"/>
      <c r="H306" s="203"/>
      <c r="I306" s="144"/>
    </row>
    <row r="307" spans="2:9" ht="12.75" customHeight="1" x14ac:dyDescent="0.2">
      <c r="G307" s="203"/>
      <c r="H307" s="203"/>
      <c r="I307" s="144"/>
    </row>
    <row r="308" spans="2:9" ht="12.75" customHeight="1" thickBot="1" x14ac:dyDescent="0.25">
      <c r="F308" s="128" t="s">
        <v>167</v>
      </c>
      <c r="G308" s="204">
        <f>SUM(G294:G307)</f>
        <v>0</v>
      </c>
      <c r="H308" s="204">
        <f>SUM(H294:H307)</f>
        <v>0</v>
      </c>
      <c r="I308" s="143"/>
    </row>
    <row r="309" spans="2:9" ht="12.75" customHeight="1" thickTop="1" x14ac:dyDescent="0.2">
      <c r="F309" s="142"/>
      <c r="G309" s="143"/>
      <c r="H309" s="143"/>
      <c r="I309" s="144"/>
    </row>
    <row r="310" spans="2:9" ht="12.75" customHeight="1" x14ac:dyDescent="0.2">
      <c r="F310" s="142"/>
      <c r="G310" s="143"/>
      <c r="H310" s="143"/>
      <c r="I310" s="144"/>
    </row>
    <row r="311" spans="2:9" ht="12.75" customHeight="1" x14ac:dyDescent="0.2">
      <c r="F311" s="142"/>
      <c r="G311" s="143"/>
      <c r="H311" s="143"/>
      <c r="I311" s="144"/>
    </row>
    <row r="312" spans="2:9" ht="12.75" customHeight="1" thickBot="1" x14ac:dyDescent="0.25"/>
    <row r="313" spans="2:9" ht="12.75" customHeight="1" thickBot="1" x14ac:dyDescent="0.3">
      <c r="B313" s="284" t="s">
        <v>137</v>
      </c>
      <c r="C313" s="382"/>
      <c r="D313" s="388"/>
      <c r="E313" s="389"/>
      <c r="F313" s="390"/>
      <c r="G313" s="90" t="s">
        <v>138</v>
      </c>
    </row>
    <row r="314" spans="2:9" ht="12.75" customHeight="1" thickBot="1" x14ac:dyDescent="0.25">
      <c r="B314" s="284" t="s">
        <v>139</v>
      </c>
      <c r="C314" s="382"/>
      <c r="D314" s="95"/>
      <c r="E314" s="129"/>
      <c r="F314" s="130"/>
      <c r="G314" s="90" t="s">
        <v>138</v>
      </c>
    </row>
    <row r="315" spans="2:9" ht="12.75" customHeight="1" thickBot="1" x14ac:dyDescent="0.25">
      <c r="B315" s="284" t="s">
        <v>140</v>
      </c>
      <c r="C315" s="382"/>
      <c r="D315" s="95"/>
      <c r="E315" s="129"/>
      <c r="F315" s="130"/>
      <c r="G315" s="90" t="s">
        <v>138</v>
      </c>
    </row>
    <row r="316" spans="2:9" ht="12.75" customHeight="1" x14ac:dyDescent="0.2">
      <c r="B316" s="286" t="s">
        <v>141</v>
      </c>
      <c r="C316" s="383"/>
      <c r="D316" s="96"/>
      <c r="E316" s="131"/>
      <c r="F316" s="132"/>
      <c r="G316" s="90"/>
    </row>
    <row r="317" spans="2:9" ht="12.75" customHeight="1" x14ac:dyDescent="0.2">
      <c r="B317" s="384"/>
      <c r="C317" s="385"/>
      <c r="D317" s="133"/>
      <c r="E317" s="134"/>
      <c r="F317" s="135"/>
      <c r="G317" s="90"/>
    </row>
    <row r="318" spans="2:9" ht="12.75" customHeight="1" x14ac:dyDescent="0.2">
      <c r="B318" s="384"/>
      <c r="C318" s="385"/>
      <c r="D318" s="133"/>
      <c r="E318" s="134"/>
      <c r="F318" s="135"/>
      <c r="G318" s="90" t="s">
        <v>142</v>
      </c>
    </row>
    <row r="319" spans="2:9" ht="12.75" customHeight="1" x14ac:dyDescent="0.2">
      <c r="B319" s="384"/>
      <c r="C319" s="385"/>
      <c r="D319" s="133"/>
      <c r="E319" s="134"/>
      <c r="F319" s="135"/>
      <c r="G319" s="90"/>
    </row>
    <row r="320" spans="2:9" ht="12.75" customHeight="1" thickBot="1" x14ac:dyDescent="0.25">
      <c r="B320" s="386"/>
      <c r="C320" s="387"/>
      <c r="D320" s="136"/>
      <c r="E320" s="137"/>
      <c r="F320" s="138"/>
      <c r="G320" s="90"/>
    </row>
    <row r="321" spans="2:10" ht="12.75" customHeight="1" thickBot="1" x14ac:dyDescent="0.25">
      <c r="B321" s="284" t="s">
        <v>143</v>
      </c>
      <c r="C321" s="382"/>
      <c r="D321" s="95"/>
      <c r="E321" s="129"/>
      <c r="F321" s="130"/>
      <c r="G321" s="90" t="s">
        <v>138</v>
      </c>
    </row>
    <row r="322" spans="2:10" ht="12.75" customHeight="1" x14ac:dyDescent="0.2"/>
    <row r="323" spans="2:10" s="126" customFormat="1" ht="12.75" customHeight="1" x14ac:dyDescent="0.2">
      <c r="B323" s="126" t="s">
        <v>77</v>
      </c>
      <c r="C323" s="126" t="s">
        <v>171</v>
      </c>
      <c r="D323" s="126" t="s">
        <v>158</v>
      </c>
      <c r="E323" s="126" t="s">
        <v>159</v>
      </c>
      <c r="F323" s="126" t="s">
        <v>160</v>
      </c>
      <c r="G323" s="127" t="s">
        <v>173</v>
      </c>
      <c r="H323" s="127" t="s">
        <v>174</v>
      </c>
      <c r="I323" s="127"/>
      <c r="J323" s="126" t="s">
        <v>166</v>
      </c>
    </row>
    <row r="324" spans="2:10" ht="12.75" customHeight="1" x14ac:dyDescent="0.2">
      <c r="B324" s="97" t="s">
        <v>148</v>
      </c>
      <c r="C324" s="97" t="s">
        <v>172</v>
      </c>
      <c r="D324" s="97" t="s">
        <v>8</v>
      </c>
      <c r="E324" s="97" t="s">
        <v>8</v>
      </c>
      <c r="G324" s="203"/>
      <c r="H324" s="203"/>
    </row>
    <row r="325" spans="2:10" ht="12.75" customHeight="1" x14ac:dyDescent="0.2">
      <c r="G325" s="203"/>
      <c r="H325" s="203"/>
    </row>
    <row r="326" spans="2:10" ht="12.75" customHeight="1" x14ac:dyDescent="0.2">
      <c r="G326" s="203"/>
      <c r="H326" s="203"/>
    </row>
    <row r="327" spans="2:10" ht="12.75" customHeight="1" x14ac:dyDescent="0.2">
      <c r="G327" s="203"/>
      <c r="H327" s="203"/>
    </row>
    <row r="328" spans="2:10" ht="12.75" customHeight="1" x14ac:dyDescent="0.2">
      <c r="G328" s="203"/>
      <c r="H328" s="203"/>
    </row>
    <row r="329" spans="2:10" ht="12.75" customHeight="1" x14ac:dyDescent="0.2">
      <c r="G329" s="203"/>
      <c r="H329" s="203"/>
    </row>
    <row r="330" spans="2:10" ht="12.75" customHeight="1" x14ac:dyDescent="0.2">
      <c r="G330" s="203"/>
      <c r="H330" s="203"/>
    </row>
    <row r="331" spans="2:10" ht="12.75" customHeight="1" x14ac:dyDescent="0.2">
      <c r="G331" s="203"/>
      <c r="H331" s="203"/>
    </row>
    <row r="332" spans="2:10" ht="12.75" customHeight="1" x14ac:dyDescent="0.2">
      <c r="G332" s="203"/>
      <c r="H332" s="203"/>
    </row>
    <row r="333" spans="2:10" ht="12.75" customHeight="1" x14ac:dyDescent="0.2">
      <c r="G333" s="203"/>
      <c r="H333" s="203"/>
    </row>
    <row r="334" spans="2:10" ht="12.75" customHeight="1" x14ac:dyDescent="0.2">
      <c r="G334" s="203"/>
      <c r="H334" s="203"/>
    </row>
    <row r="335" spans="2:10" ht="12.75" customHeight="1" x14ac:dyDescent="0.2">
      <c r="G335" s="203"/>
      <c r="H335" s="203"/>
    </row>
    <row r="336" spans="2:10" ht="12.75" customHeight="1" x14ac:dyDescent="0.2">
      <c r="G336" s="203"/>
      <c r="H336" s="203"/>
      <c r="I336" s="146"/>
    </row>
    <row r="337" spans="2:10" ht="12.75" customHeight="1" x14ac:dyDescent="0.2">
      <c r="G337" s="203"/>
      <c r="H337" s="203"/>
      <c r="I337" s="146"/>
    </row>
    <row r="338" spans="2:10" ht="12.75" customHeight="1" thickBot="1" x14ac:dyDescent="0.25">
      <c r="F338" s="128" t="s">
        <v>167</v>
      </c>
      <c r="G338" s="204">
        <f>SUM(G324:G337)</f>
        <v>0</v>
      </c>
      <c r="H338" s="204">
        <f>SUM(H324:H337)</f>
        <v>0</v>
      </c>
      <c r="I338" s="147"/>
    </row>
    <row r="339" spans="2:10" ht="12.75" customHeight="1" thickTop="1" x14ac:dyDescent="0.2">
      <c r="I339" s="146"/>
    </row>
    <row r="340" spans="2:10" s="139" customFormat="1" ht="25.5" x14ac:dyDescent="0.25">
      <c r="B340" s="139" t="s">
        <v>77</v>
      </c>
      <c r="C340" s="139" t="s">
        <v>171</v>
      </c>
      <c r="D340" s="139" t="s">
        <v>158</v>
      </c>
      <c r="E340" s="139" t="s">
        <v>159</v>
      </c>
      <c r="F340" s="139" t="s">
        <v>160</v>
      </c>
      <c r="G340" s="140" t="s">
        <v>178</v>
      </c>
      <c r="H340" s="140" t="s">
        <v>179</v>
      </c>
      <c r="I340" s="148"/>
      <c r="J340" s="139" t="s">
        <v>166</v>
      </c>
    </row>
    <row r="341" spans="2:10" ht="12.75" customHeight="1" x14ac:dyDescent="0.2">
      <c r="B341" s="97" t="s">
        <v>176</v>
      </c>
      <c r="C341" s="97" t="s">
        <v>177</v>
      </c>
      <c r="D341" s="97" t="s">
        <v>8</v>
      </c>
      <c r="E341" s="97" t="s">
        <v>8</v>
      </c>
      <c r="G341" s="203"/>
      <c r="H341" s="203"/>
      <c r="I341" s="146"/>
    </row>
    <row r="342" spans="2:10" ht="12.75" customHeight="1" x14ac:dyDescent="0.2">
      <c r="G342" s="203"/>
      <c r="H342" s="203"/>
      <c r="I342" s="146"/>
    </row>
    <row r="343" spans="2:10" ht="12.75" customHeight="1" x14ac:dyDescent="0.2">
      <c r="G343" s="203"/>
      <c r="H343" s="203"/>
      <c r="I343" s="146"/>
    </row>
    <row r="344" spans="2:10" ht="12.75" customHeight="1" x14ac:dyDescent="0.2">
      <c r="G344" s="203"/>
      <c r="H344" s="203"/>
      <c r="I344" s="146"/>
    </row>
    <row r="345" spans="2:10" ht="12.75" customHeight="1" x14ac:dyDescent="0.2">
      <c r="G345" s="203"/>
      <c r="H345" s="203"/>
      <c r="I345" s="146"/>
    </row>
    <row r="346" spans="2:10" ht="12.75" customHeight="1" x14ac:dyDescent="0.2">
      <c r="G346" s="203"/>
      <c r="H346" s="203"/>
      <c r="I346" s="146"/>
    </row>
    <row r="347" spans="2:10" ht="12.75" customHeight="1" x14ac:dyDescent="0.2">
      <c r="G347" s="203"/>
      <c r="H347" s="203"/>
      <c r="I347" s="146"/>
    </row>
    <row r="348" spans="2:10" ht="12.75" customHeight="1" x14ac:dyDescent="0.2">
      <c r="G348" s="203"/>
      <c r="H348" s="203"/>
      <c r="I348" s="146"/>
    </row>
    <row r="349" spans="2:10" ht="12.75" customHeight="1" x14ac:dyDescent="0.2">
      <c r="G349" s="203"/>
      <c r="H349" s="203"/>
      <c r="I349" s="146"/>
    </row>
    <row r="350" spans="2:10" ht="12.75" customHeight="1" x14ac:dyDescent="0.2">
      <c r="G350" s="203"/>
      <c r="H350" s="203"/>
      <c r="I350" s="146"/>
    </row>
    <row r="351" spans="2:10" ht="12.75" customHeight="1" x14ac:dyDescent="0.2">
      <c r="G351" s="203"/>
      <c r="H351" s="203"/>
      <c r="I351" s="146"/>
    </row>
    <row r="352" spans="2:10" ht="12.75" customHeight="1" x14ac:dyDescent="0.2">
      <c r="G352" s="203"/>
      <c r="H352" s="203"/>
      <c r="I352" s="146"/>
    </row>
    <row r="353" spans="2:10" ht="12.75" customHeight="1" x14ac:dyDescent="0.2">
      <c r="G353" s="203"/>
      <c r="H353" s="203"/>
      <c r="I353" s="146"/>
    </row>
    <row r="354" spans="2:10" ht="12.75" customHeight="1" x14ac:dyDescent="0.2">
      <c r="G354" s="203"/>
      <c r="H354" s="203"/>
      <c r="I354" s="146"/>
    </row>
    <row r="355" spans="2:10" ht="12.75" customHeight="1" thickBot="1" x14ac:dyDescent="0.25">
      <c r="F355" s="128" t="s">
        <v>167</v>
      </c>
      <c r="G355" s="204">
        <f>SUM(G341:G354)</f>
        <v>0</v>
      </c>
      <c r="H355" s="204">
        <f>SUM(H341:H354)</f>
        <v>0</v>
      </c>
      <c r="I355" s="147"/>
    </row>
    <row r="356" spans="2:10" ht="12.75" customHeight="1" thickTop="1" x14ac:dyDescent="0.2">
      <c r="I356" s="146"/>
    </row>
    <row r="357" spans="2:10" s="139" customFormat="1" ht="25.5" x14ac:dyDescent="0.25">
      <c r="B357" s="139" t="s">
        <v>77</v>
      </c>
      <c r="C357" s="139" t="s">
        <v>171</v>
      </c>
      <c r="D357" s="139" t="s">
        <v>158</v>
      </c>
      <c r="E357" s="139" t="s">
        <v>159</v>
      </c>
      <c r="F357" s="139" t="s">
        <v>160</v>
      </c>
      <c r="G357" s="140" t="s">
        <v>180</v>
      </c>
      <c r="H357" s="140" t="s">
        <v>181</v>
      </c>
      <c r="I357" s="148"/>
      <c r="J357" s="139" t="s">
        <v>166</v>
      </c>
    </row>
    <row r="358" spans="2:10" ht="12.75" customHeight="1" x14ac:dyDescent="0.2">
      <c r="B358" s="97" t="s">
        <v>176</v>
      </c>
      <c r="C358" s="97" t="s">
        <v>177</v>
      </c>
      <c r="D358" s="97" t="s">
        <v>8</v>
      </c>
      <c r="E358" s="97" t="s">
        <v>8</v>
      </c>
      <c r="G358" s="203"/>
      <c r="H358" s="203"/>
      <c r="I358" s="146"/>
    </row>
    <row r="359" spans="2:10" ht="12.75" customHeight="1" x14ac:dyDescent="0.2">
      <c r="G359" s="203"/>
      <c r="H359" s="203"/>
      <c r="I359" s="146"/>
    </row>
    <row r="360" spans="2:10" ht="12.75" customHeight="1" x14ac:dyDescent="0.2">
      <c r="G360" s="203"/>
      <c r="H360" s="203"/>
      <c r="I360" s="146"/>
    </row>
    <row r="361" spans="2:10" ht="12.75" customHeight="1" x14ac:dyDescent="0.2">
      <c r="G361" s="203"/>
      <c r="H361" s="203"/>
      <c r="I361" s="146"/>
    </row>
    <row r="362" spans="2:10" ht="12.75" customHeight="1" x14ac:dyDescent="0.2">
      <c r="G362" s="203"/>
      <c r="H362" s="203"/>
      <c r="I362" s="146"/>
    </row>
    <row r="363" spans="2:10" ht="12.75" customHeight="1" x14ac:dyDescent="0.2">
      <c r="G363" s="203"/>
      <c r="H363" s="203"/>
      <c r="I363" s="146"/>
    </row>
    <row r="364" spans="2:10" ht="12.75" customHeight="1" x14ac:dyDescent="0.2">
      <c r="G364" s="203"/>
      <c r="H364" s="203"/>
      <c r="I364" s="146"/>
    </row>
    <row r="365" spans="2:10" ht="12.75" customHeight="1" x14ac:dyDescent="0.2">
      <c r="G365" s="203"/>
      <c r="H365" s="203"/>
      <c r="I365" s="146"/>
    </row>
    <row r="366" spans="2:10" ht="12.75" customHeight="1" x14ac:dyDescent="0.2">
      <c r="G366" s="203"/>
      <c r="H366" s="203"/>
      <c r="I366" s="146"/>
    </row>
    <row r="367" spans="2:10" ht="12.75" customHeight="1" x14ac:dyDescent="0.2">
      <c r="G367" s="203"/>
      <c r="H367" s="203"/>
      <c r="I367" s="146"/>
    </row>
    <row r="368" spans="2:10" ht="12.75" customHeight="1" x14ac:dyDescent="0.2">
      <c r="G368" s="203"/>
      <c r="H368" s="203"/>
      <c r="I368" s="146"/>
    </row>
    <row r="369" spans="2:9" ht="12.75" customHeight="1" x14ac:dyDescent="0.2">
      <c r="G369" s="203"/>
      <c r="H369" s="203"/>
      <c r="I369" s="146"/>
    </row>
    <row r="370" spans="2:9" ht="12.75" customHeight="1" x14ac:dyDescent="0.2">
      <c r="G370" s="203"/>
      <c r="H370" s="203"/>
      <c r="I370" s="146"/>
    </row>
    <row r="371" spans="2:9" ht="12.75" customHeight="1" x14ac:dyDescent="0.2">
      <c r="G371" s="203"/>
      <c r="H371" s="203"/>
      <c r="I371" s="146"/>
    </row>
    <row r="372" spans="2:9" ht="12.75" customHeight="1" thickBot="1" x14ac:dyDescent="0.25">
      <c r="F372" s="128" t="s">
        <v>167</v>
      </c>
      <c r="G372" s="204">
        <f>SUM(G358:G371)</f>
        <v>0</v>
      </c>
      <c r="H372" s="204">
        <f>SUM(H358:H371)</f>
        <v>0</v>
      </c>
      <c r="I372" s="147"/>
    </row>
    <row r="373" spans="2:9" ht="12.75" customHeight="1" thickTop="1" x14ac:dyDescent="0.2">
      <c r="F373" s="142"/>
      <c r="G373" s="143"/>
      <c r="H373" s="143"/>
      <c r="I373" s="146"/>
    </row>
    <row r="374" spans="2:9" ht="12.75" customHeight="1" thickBot="1" x14ac:dyDescent="0.25">
      <c r="I374" s="146"/>
    </row>
    <row r="375" spans="2:9" ht="12.75" customHeight="1" thickBot="1" x14ac:dyDescent="0.3">
      <c r="B375" s="284" t="s">
        <v>137</v>
      </c>
      <c r="C375" s="382"/>
      <c r="D375" s="388"/>
      <c r="E375" s="389"/>
      <c r="F375" s="390"/>
      <c r="G375" s="90" t="s">
        <v>138</v>
      </c>
      <c r="I375" s="146"/>
    </row>
    <row r="376" spans="2:9" ht="12.75" customHeight="1" thickBot="1" x14ac:dyDescent="0.25">
      <c r="B376" s="284" t="s">
        <v>139</v>
      </c>
      <c r="C376" s="382"/>
      <c r="D376" s="95"/>
      <c r="E376" s="129"/>
      <c r="F376" s="130"/>
      <c r="G376" s="90" t="s">
        <v>138</v>
      </c>
    </row>
    <row r="377" spans="2:9" ht="12.75" customHeight="1" thickBot="1" x14ac:dyDescent="0.25">
      <c r="B377" s="284" t="s">
        <v>140</v>
      </c>
      <c r="C377" s="382"/>
      <c r="D377" s="95"/>
      <c r="E377" s="129"/>
      <c r="F377" s="130"/>
      <c r="G377" s="90" t="s">
        <v>138</v>
      </c>
    </row>
    <row r="378" spans="2:9" ht="12.75" customHeight="1" x14ac:dyDescent="0.2">
      <c r="B378" s="286" t="s">
        <v>141</v>
      </c>
      <c r="C378" s="383"/>
      <c r="D378" s="96"/>
      <c r="E378" s="131"/>
      <c r="F378" s="132"/>
      <c r="G378" s="90"/>
    </row>
    <row r="379" spans="2:9" ht="12.75" customHeight="1" x14ac:dyDescent="0.2">
      <c r="B379" s="384"/>
      <c r="C379" s="385"/>
      <c r="D379" s="133"/>
      <c r="E379" s="134"/>
      <c r="F379" s="135"/>
      <c r="G379" s="90"/>
    </row>
    <row r="380" spans="2:9" ht="12.75" customHeight="1" x14ac:dyDescent="0.2">
      <c r="B380" s="384"/>
      <c r="C380" s="385"/>
      <c r="D380" s="133"/>
      <c r="E380" s="134"/>
      <c r="F380" s="135"/>
      <c r="G380" s="90" t="s">
        <v>142</v>
      </c>
    </row>
    <row r="381" spans="2:9" ht="12.75" customHeight="1" x14ac:dyDescent="0.2">
      <c r="B381" s="384"/>
      <c r="C381" s="385"/>
      <c r="D381" s="133"/>
      <c r="E381" s="134"/>
      <c r="F381" s="135"/>
      <c r="G381" s="90"/>
    </row>
    <row r="382" spans="2:9" ht="12.75" customHeight="1" thickBot="1" x14ac:dyDescent="0.25">
      <c r="B382" s="386"/>
      <c r="C382" s="387"/>
      <c r="D382" s="136"/>
      <c r="E382" s="137"/>
      <c r="F382" s="138"/>
      <c r="G382" s="90"/>
    </row>
    <row r="383" spans="2:9" ht="12.75" customHeight="1" thickBot="1" x14ac:dyDescent="0.25">
      <c r="B383" s="284" t="s">
        <v>143</v>
      </c>
      <c r="C383" s="382"/>
      <c r="D383" s="95"/>
      <c r="E383" s="129"/>
      <c r="F383" s="130"/>
      <c r="G383" s="90" t="s">
        <v>138</v>
      </c>
    </row>
    <row r="384" spans="2:9" ht="12.75" customHeight="1" x14ac:dyDescent="0.2"/>
    <row r="385" spans="2:10" s="139" customFormat="1" ht="25.5" x14ac:dyDescent="0.25">
      <c r="B385" s="139" t="s">
        <v>77</v>
      </c>
      <c r="C385" s="139" t="s">
        <v>171</v>
      </c>
      <c r="D385" s="139" t="s">
        <v>158</v>
      </c>
      <c r="E385" s="139" t="s">
        <v>159</v>
      </c>
      <c r="F385" s="139" t="s">
        <v>160</v>
      </c>
      <c r="G385" s="140" t="s">
        <v>182</v>
      </c>
      <c r="H385" s="140" t="s">
        <v>183</v>
      </c>
      <c r="I385" s="141"/>
      <c r="J385" s="139" t="s">
        <v>166</v>
      </c>
    </row>
    <row r="386" spans="2:10" ht="12.75" customHeight="1" x14ac:dyDescent="0.2">
      <c r="B386" s="97" t="s">
        <v>176</v>
      </c>
      <c r="C386" s="97" t="s">
        <v>177</v>
      </c>
      <c r="D386" s="97" t="s">
        <v>8</v>
      </c>
      <c r="E386" s="97" t="s">
        <v>8</v>
      </c>
      <c r="G386" s="203"/>
      <c r="H386" s="203"/>
    </row>
    <row r="387" spans="2:10" ht="12.75" customHeight="1" x14ac:dyDescent="0.2">
      <c r="G387" s="203"/>
      <c r="H387" s="203"/>
    </row>
    <row r="388" spans="2:10" ht="12.75" customHeight="1" x14ac:dyDescent="0.2">
      <c r="G388" s="203"/>
      <c r="H388" s="203"/>
    </row>
    <row r="389" spans="2:10" ht="12.75" customHeight="1" x14ac:dyDescent="0.2">
      <c r="G389" s="203"/>
      <c r="H389" s="203"/>
    </row>
    <row r="390" spans="2:10" ht="12.75" customHeight="1" x14ac:dyDescent="0.2">
      <c r="G390" s="203"/>
      <c r="H390" s="203"/>
    </row>
    <row r="391" spans="2:10" ht="12.75" customHeight="1" x14ac:dyDescent="0.2">
      <c r="G391" s="203"/>
      <c r="H391" s="203"/>
    </row>
    <row r="392" spans="2:10" ht="12.75" customHeight="1" x14ac:dyDescent="0.2">
      <c r="G392" s="203"/>
      <c r="H392" s="203"/>
    </row>
    <row r="393" spans="2:10" ht="12.75" customHeight="1" x14ac:dyDescent="0.2">
      <c r="G393" s="203"/>
      <c r="H393" s="203"/>
    </row>
    <row r="394" spans="2:10" ht="12.75" customHeight="1" x14ac:dyDescent="0.2">
      <c r="G394" s="203"/>
      <c r="H394" s="203"/>
    </row>
    <row r="395" spans="2:10" ht="12.75" customHeight="1" x14ac:dyDescent="0.2">
      <c r="G395" s="203"/>
      <c r="H395" s="203"/>
    </row>
    <row r="396" spans="2:10" ht="12.75" customHeight="1" x14ac:dyDescent="0.2">
      <c r="G396" s="203"/>
      <c r="H396" s="203"/>
      <c r="I396" s="144"/>
    </row>
    <row r="397" spans="2:10" ht="12.75" customHeight="1" x14ac:dyDescent="0.2">
      <c r="G397" s="203"/>
      <c r="H397" s="203"/>
      <c r="I397" s="144"/>
    </row>
    <row r="398" spans="2:10" ht="12.75" customHeight="1" x14ac:dyDescent="0.2">
      <c r="G398" s="203"/>
      <c r="H398" s="203"/>
      <c r="I398" s="144"/>
    </row>
    <row r="399" spans="2:10" ht="12.75" customHeight="1" x14ac:dyDescent="0.2">
      <c r="G399" s="203"/>
      <c r="H399" s="203"/>
      <c r="I399" s="144"/>
    </row>
    <row r="400" spans="2:10" ht="12.75" customHeight="1" thickBot="1" x14ac:dyDescent="0.25">
      <c r="F400" s="128" t="s">
        <v>167</v>
      </c>
      <c r="G400" s="204">
        <f>SUM(G386:G399)</f>
        <v>0</v>
      </c>
      <c r="H400" s="204">
        <f>SUM(H386:H399)</f>
        <v>0</v>
      </c>
      <c r="I400" s="143"/>
    </row>
    <row r="401" spans="2:10" ht="12.75" customHeight="1" thickTop="1" x14ac:dyDescent="0.2">
      <c r="I401" s="144"/>
    </row>
    <row r="402" spans="2:10" s="126" customFormat="1" ht="12.75" customHeight="1" x14ac:dyDescent="0.2">
      <c r="B402" s="126" t="s">
        <v>77</v>
      </c>
      <c r="C402" s="126" t="s">
        <v>171</v>
      </c>
      <c r="D402" s="126" t="s">
        <v>158</v>
      </c>
      <c r="E402" s="126" t="s">
        <v>159</v>
      </c>
      <c r="F402" s="126" t="s">
        <v>160</v>
      </c>
      <c r="G402" s="127" t="s">
        <v>173</v>
      </c>
      <c r="H402" s="127" t="s">
        <v>174</v>
      </c>
      <c r="I402" s="145"/>
      <c r="J402" s="126" t="s">
        <v>166</v>
      </c>
    </row>
    <row r="403" spans="2:10" ht="12.75" customHeight="1" x14ac:dyDescent="0.2">
      <c r="B403" s="97" t="s">
        <v>184</v>
      </c>
      <c r="C403" s="97" t="s">
        <v>185</v>
      </c>
      <c r="D403" s="97" t="s">
        <v>8</v>
      </c>
      <c r="E403" s="97" t="s">
        <v>8</v>
      </c>
      <c r="G403" s="203"/>
      <c r="H403" s="203"/>
      <c r="I403" s="144"/>
    </row>
    <row r="404" spans="2:10" ht="12.75" customHeight="1" x14ac:dyDescent="0.2">
      <c r="G404" s="203"/>
      <c r="H404" s="203"/>
      <c r="I404" s="144"/>
    </row>
    <row r="405" spans="2:10" ht="12.75" customHeight="1" x14ac:dyDescent="0.2">
      <c r="G405" s="203"/>
      <c r="H405" s="203"/>
      <c r="I405" s="144"/>
    </row>
    <row r="406" spans="2:10" ht="12.75" customHeight="1" x14ac:dyDescent="0.2">
      <c r="G406" s="203"/>
      <c r="H406" s="203"/>
      <c r="I406" s="144"/>
    </row>
    <row r="407" spans="2:10" ht="12.75" customHeight="1" x14ac:dyDescent="0.2">
      <c r="G407" s="203"/>
      <c r="H407" s="203"/>
      <c r="I407" s="144"/>
    </row>
    <row r="408" spans="2:10" ht="12.75" customHeight="1" x14ac:dyDescent="0.2">
      <c r="G408" s="203"/>
      <c r="H408" s="203"/>
      <c r="I408" s="144"/>
    </row>
    <row r="409" spans="2:10" ht="12.75" customHeight="1" x14ac:dyDescent="0.2">
      <c r="G409" s="203"/>
      <c r="H409" s="203"/>
      <c r="I409" s="144"/>
    </row>
    <row r="410" spans="2:10" ht="12.75" customHeight="1" x14ac:dyDescent="0.2">
      <c r="G410" s="203"/>
      <c r="H410" s="203"/>
      <c r="I410" s="144"/>
    </row>
    <row r="411" spans="2:10" ht="12.75" customHeight="1" x14ac:dyDescent="0.2">
      <c r="G411" s="203"/>
      <c r="H411" s="203"/>
      <c r="I411" s="144"/>
    </row>
    <row r="412" spans="2:10" ht="12.75" customHeight="1" x14ac:dyDescent="0.2">
      <c r="G412" s="203"/>
      <c r="H412" s="203"/>
      <c r="I412" s="144"/>
    </row>
    <row r="413" spans="2:10" ht="12.75" customHeight="1" x14ac:dyDescent="0.2">
      <c r="G413" s="203"/>
      <c r="H413" s="203"/>
      <c r="I413" s="144"/>
    </row>
    <row r="414" spans="2:10" ht="12.75" customHeight="1" x14ac:dyDescent="0.2">
      <c r="G414" s="203"/>
      <c r="H414" s="203"/>
      <c r="I414" s="144"/>
    </row>
    <row r="415" spans="2:10" ht="12.75" customHeight="1" x14ac:dyDescent="0.2">
      <c r="G415" s="203"/>
      <c r="H415" s="203"/>
      <c r="I415" s="144"/>
    </row>
    <row r="416" spans="2:10" ht="12.75" customHeight="1" x14ac:dyDescent="0.2">
      <c r="G416" s="203"/>
      <c r="H416" s="203"/>
      <c r="I416" s="144"/>
    </row>
    <row r="417" spans="2:10" ht="12.75" customHeight="1" thickBot="1" x14ac:dyDescent="0.25">
      <c r="F417" s="128" t="s">
        <v>167</v>
      </c>
      <c r="G417" s="204">
        <f>SUM(G403:G416)</f>
        <v>0</v>
      </c>
      <c r="H417" s="204">
        <f>SUM(H403:H416)</f>
        <v>0</v>
      </c>
      <c r="I417" s="143"/>
    </row>
    <row r="418" spans="2:10" ht="12.75" customHeight="1" thickTop="1" x14ac:dyDescent="0.2">
      <c r="I418" s="144"/>
    </row>
    <row r="419" spans="2:10" s="126" customFormat="1" ht="12.75" customHeight="1" x14ac:dyDescent="0.2">
      <c r="B419" s="126" t="s">
        <v>77</v>
      </c>
      <c r="C419" s="126" t="s">
        <v>171</v>
      </c>
      <c r="D419" s="126" t="s">
        <v>158</v>
      </c>
      <c r="E419" s="126" t="s">
        <v>159</v>
      </c>
      <c r="F419" s="126" t="s">
        <v>160</v>
      </c>
      <c r="G419" s="127" t="s">
        <v>173</v>
      </c>
      <c r="H419" s="127" t="s">
        <v>174</v>
      </c>
      <c r="I419" s="145"/>
      <c r="J419" s="126" t="s">
        <v>166</v>
      </c>
    </row>
    <row r="420" spans="2:10" ht="12.75" customHeight="1" x14ac:dyDescent="0.2">
      <c r="B420" s="97" t="s">
        <v>176</v>
      </c>
      <c r="C420" s="97" t="s">
        <v>186</v>
      </c>
      <c r="D420" s="97" t="s">
        <v>8</v>
      </c>
      <c r="E420" s="97" t="s">
        <v>8</v>
      </c>
      <c r="G420" s="203"/>
      <c r="H420" s="203"/>
      <c r="I420" s="144"/>
    </row>
    <row r="421" spans="2:10" ht="12.75" customHeight="1" x14ac:dyDescent="0.2">
      <c r="G421" s="203"/>
      <c r="H421" s="203"/>
      <c r="I421" s="144"/>
    </row>
    <row r="422" spans="2:10" ht="12.75" customHeight="1" x14ac:dyDescent="0.2">
      <c r="G422" s="203"/>
      <c r="H422" s="203"/>
      <c r="I422" s="144"/>
    </row>
    <row r="423" spans="2:10" ht="12.75" customHeight="1" x14ac:dyDescent="0.2">
      <c r="G423" s="203"/>
      <c r="H423" s="203"/>
      <c r="I423" s="144"/>
    </row>
    <row r="424" spans="2:10" ht="12.75" customHeight="1" x14ac:dyDescent="0.2">
      <c r="G424" s="203"/>
      <c r="H424" s="203"/>
      <c r="I424" s="144"/>
    </row>
    <row r="425" spans="2:10" ht="12.75" customHeight="1" x14ac:dyDescent="0.2">
      <c r="G425" s="203"/>
      <c r="H425" s="203"/>
      <c r="I425" s="144"/>
    </row>
    <row r="426" spans="2:10" ht="12.75" customHeight="1" x14ac:dyDescent="0.2">
      <c r="G426" s="203"/>
      <c r="H426" s="203"/>
      <c r="I426" s="144"/>
    </row>
    <row r="427" spans="2:10" ht="12.75" customHeight="1" x14ac:dyDescent="0.2">
      <c r="G427" s="203"/>
      <c r="H427" s="203"/>
      <c r="I427" s="144"/>
    </row>
    <row r="428" spans="2:10" ht="12.75" customHeight="1" x14ac:dyDescent="0.2">
      <c r="G428" s="203"/>
      <c r="H428" s="203"/>
      <c r="I428" s="144"/>
    </row>
    <row r="429" spans="2:10" ht="12.75" customHeight="1" x14ac:dyDescent="0.2">
      <c r="G429" s="203"/>
      <c r="H429" s="203"/>
      <c r="I429" s="144"/>
    </row>
    <row r="430" spans="2:10" ht="12.75" customHeight="1" x14ac:dyDescent="0.2">
      <c r="G430" s="203"/>
      <c r="H430" s="203"/>
      <c r="I430" s="144"/>
    </row>
    <row r="431" spans="2:10" ht="12.75" customHeight="1" x14ac:dyDescent="0.2">
      <c r="G431" s="203"/>
      <c r="H431" s="203"/>
      <c r="I431" s="144"/>
    </row>
    <row r="432" spans="2:10" ht="12.75" customHeight="1" x14ac:dyDescent="0.2">
      <c r="G432" s="203"/>
      <c r="H432" s="203"/>
      <c r="I432" s="144"/>
    </row>
    <row r="433" spans="2:10" ht="12.75" customHeight="1" x14ac:dyDescent="0.2">
      <c r="G433" s="203"/>
      <c r="H433" s="203"/>
      <c r="I433" s="144"/>
    </row>
    <row r="434" spans="2:10" ht="12.75" customHeight="1" thickBot="1" x14ac:dyDescent="0.25">
      <c r="F434" s="128" t="s">
        <v>167</v>
      </c>
      <c r="G434" s="204">
        <f>SUM(G420:G433)</f>
        <v>0</v>
      </c>
      <c r="H434" s="204">
        <f>SUM(H420:H433)</f>
        <v>0</v>
      </c>
      <c r="I434" s="143"/>
    </row>
    <row r="435" spans="2:10" ht="12.75" customHeight="1" thickTop="1" x14ac:dyDescent="0.2">
      <c r="I435" s="144"/>
    </row>
    <row r="436" spans="2:10" ht="12.75" customHeight="1" x14ac:dyDescent="0.2"/>
    <row r="437" spans="2:10" ht="12.75" customHeight="1" thickBot="1" x14ac:dyDescent="0.25"/>
    <row r="438" spans="2:10" ht="12.75" customHeight="1" thickBot="1" x14ac:dyDescent="0.3">
      <c r="B438" s="284" t="s">
        <v>137</v>
      </c>
      <c r="C438" s="382"/>
      <c r="D438" s="388"/>
      <c r="E438" s="389"/>
      <c r="F438" s="390"/>
      <c r="G438" s="90" t="s">
        <v>138</v>
      </c>
    </row>
    <row r="439" spans="2:10" ht="12.75" customHeight="1" thickBot="1" x14ac:dyDescent="0.25">
      <c r="B439" s="284" t="s">
        <v>139</v>
      </c>
      <c r="C439" s="382"/>
      <c r="D439" s="95"/>
      <c r="E439" s="129"/>
      <c r="F439" s="130"/>
      <c r="G439" s="90" t="s">
        <v>138</v>
      </c>
    </row>
    <row r="440" spans="2:10" ht="12.75" customHeight="1" thickBot="1" x14ac:dyDescent="0.25">
      <c r="B440" s="284" t="s">
        <v>140</v>
      </c>
      <c r="C440" s="382"/>
      <c r="D440" s="95"/>
      <c r="E440" s="129"/>
      <c r="F440" s="130"/>
      <c r="G440" s="90" t="s">
        <v>138</v>
      </c>
    </row>
    <row r="441" spans="2:10" ht="12.75" customHeight="1" x14ac:dyDescent="0.2">
      <c r="B441" s="286" t="s">
        <v>141</v>
      </c>
      <c r="C441" s="383"/>
      <c r="D441" s="96"/>
      <c r="E441" s="131"/>
      <c r="F441" s="132"/>
      <c r="G441" s="90"/>
    </row>
    <row r="442" spans="2:10" ht="12.75" customHeight="1" x14ac:dyDescent="0.2">
      <c r="B442" s="384"/>
      <c r="C442" s="385"/>
      <c r="D442" s="133"/>
      <c r="E442" s="134"/>
      <c r="F442" s="135"/>
      <c r="G442" s="90"/>
    </row>
    <row r="443" spans="2:10" ht="12.75" customHeight="1" x14ac:dyDescent="0.2">
      <c r="B443" s="384"/>
      <c r="C443" s="385"/>
      <c r="D443" s="133"/>
      <c r="E443" s="134"/>
      <c r="F443" s="135"/>
      <c r="G443" s="90" t="s">
        <v>142</v>
      </c>
    </row>
    <row r="444" spans="2:10" ht="12.75" customHeight="1" x14ac:dyDescent="0.2">
      <c r="B444" s="384"/>
      <c r="C444" s="385"/>
      <c r="D444" s="133"/>
      <c r="E444" s="134"/>
      <c r="F444" s="135"/>
      <c r="G444" s="90"/>
    </row>
    <row r="445" spans="2:10" ht="12.75" customHeight="1" thickBot="1" x14ac:dyDescent="0.25">
      <c r="B445" s="386"/>
      <c r="C445" s="387"/>
      <c r="D445" s="136"/>
      <c r="E445" s="137"/>
      <c r="F445" s="138"/>
      <c r="G445" s="90"/>
    </row>
    <row r="446" spans="2:10" ht="12.75" customHeight="1" thickBot="1" x14ac:dyDescent="0.25">
      <c r="B446" s="284" t="s">
        <v>143</v>
      </c>
      <c r="C446" s="382"/>
      <c r="D446" s="95"/>
      <c r="E446" s="129"/>
      <c r="F446" s="130"/>
      <c r="G446" s="90" t="s">
        <v>138</v>
      </c>
    </row>
    <row r="447" spans="2:10" ht="12.75" customHeight="1" x14ac:dyDescent="0.2"/>
    <row r="448" spans="2:10" s="126" customFormat="1" ht="12.75" customHeight="1" x14ac:dyDescent="0.2">
      <c r="B448" s="126" t="s">
        <v>77</v>
      </c>
      <c r="C448" s="126" t="s">
        <v>171</v>
      </c>
      <c r="D448" s="126" t="s">
        <v>158</v>
      </c>
      <c r="E448" s="126" t="s">
        <v>159</v>
      </c>
      <c r="F448" s="126" t="s">
        <v>160</v>
      </c>
      <c r="G448" s="127" t="s">
        <v>173</v>
      </c>
      <c r="H448" s="127" t="s">
        <v>174</v>
      </c>
      <c r="I448" s="127"/>
      <c r="J448" s="126" t="s">
        <v>166</v>
      </c>
    </row>
    <row r="449" spans="2:9" ht="12.75" customHeight="1" x14ac:dyDescent="0.2">
      <c r="B449" s="97" t="s">
        <v>176</v>
      </c>
      <c r="C449" s="97" t="s">
        <v>6</v>
      </c>
      <c r="D449" s="97" t="s">
        <v>8</v>
      </c>
      <c r="E449" s="97" t="s">
        <v>8</v>
      </c>
      <c r="G449" s="203"/>
      <c r="H449" s="203"/>
    </row>
    <row r="450" spans="2:9" ht="12.75" customHeight="1" x14ac:dyDescent="0.2">
      <c r="G450" s="203"/>
      <c r="H450" s="203"/>
    </row>
    <row r="451" spans="2:9" ht="12.75" customHeight="1" x14ac:dyDescent="0.2">
      <c r="G451" s="203"/>
      <c r="H451" s="203"/>
    </row>
    <row r="452" spans="2:9" ht="12.75" customHeight="1" x14ac:dyDescent="0.2">
      <c r="G452" s="203"/>
      <c r="H452" s="203"/>
    </row>
    <row r="453" spans="2:9" ht="12.75" customHeight="1" x14ac:dyDescent="0.2">
      <c r="G453" s="203"/>
      <c r="H453" s="203"/>
    </row>
    <row r="454" spans="2:9" ht="12.75" customHeight="1" x14ac:dyDescent="0.2">
      <c r="G454" s="203"/>
      <c r="H454" s="203"/>
    </row>
    <row r="455" spans="2:9" ht="12.75" customHeight="1" x14ac:dyDescent="0.2">
      <c r="G455" s="203"/>
      <c r="H455" s="203"/>
    </row>
    <row r="456" spans="2:9" ht="12.75" customHeight="1" x14ac:dyDescent="0.2">
      <c r="G456" s="203"/>
      <c r="H456" s="203"/>
    </row>
    <row r="457" spans="2:9" ht="12.75" customHeight="1" x14ac:dyDescent="0.2">
      <c r="G457" s="203"/>
      <c r="H457" s="203"/>
    </row>
    <row r="458" spans="2:9" ht="12.75" customHeight="1" x14ac:dyDescent="0.2">
      <c r="G458" s="203"/>
      <c r="H458" s="203"/>
    </row>
    <row r="459" spans="2:9" ht="12.75" customHeight="1" x14ac:dyDescent="0.2">
      <c r="G459" s="203"/>
      <c r="H459" s="203"/>
    </row>
    <row r="460" spans="2:9" ht="12.75" customHeight="1" x14ac:dyDescent="0.2">
      <c r="G460" s="203"/>
      <c r="H460" s="203"/>
    </row>
    <row r="461" spans="2:9" ht="12.75" customHeight="1" x14ac:dyDescent="0.2">
      <c r="G461" s="203"/>
      <c r="H461" s="203"/>
    </row>
    <row r="462" spans="2:9" ht="12.75" customHeight="1" x14ac:dyDescent="0.2">
      <c r="G462" s="203"/>
      <c r="H462" s="203"/>
      <c r="I462" s="144"/>
    </row>
    <row r="463" spans="2:9" ht="12.75" customHeight="1" thickBot="1" x14ac:dyDescent="0.25">
      <c r="F463" s="128" t="s">
        <v>167</v>
      </c>
      <c r="G463" s="204">
        <f>SUM(G449:G462)</f>
        <v>0</v>
      </c>
      <c r="H463" s="204">
        <f>SUM(H449:H462)</f>
        <v>0</v>
      </c>
      <c r="I463" s="143"/>
    </row>
    <row r="464" spans="2:9" ht="12.75" customHeight="1" thickTop="1" x14ac:dyDescent="0.2">
      <c r="I464" s="144"/>
    </row>
    <row r="465" spans="2:10" s="126" customFormat="1" ht="12.75" customHeight="1" x14ac:dyDescent="0.2">
      <c r="B465" s="126" t="s">
        <v>77</v>
      </c>
      <c r="C465" s="126" t="s">
        <v>171</v>
      </c>
      <c r="D465" s="126" t="s">
        <v>158</v>
      </c>
      <c r="E465" s="126" t="s">
        <v>159</v>
      </c>
      <c r="F465" s="126" t="s">
        <v>160</v>
      </c>
      <c r="G465" s="127" t="s">
        <v>173</v>
      </c>
      <c r="H465" s="127" t="s">
        <v>174</v>
      </c>
      <c r="I465" s="145"/>
      <c r="J465" s="126" t="s">
        <v>166</v>
      </c>
    </row>
    <row r="466" spans="2:10" ht="12.75" customHeight="1" x14ac:dyDescent="0.2">
      <c r="B466" s="97" t="s">
        <v>176</v>
      </c>
      <c r="C466" s="97" t="s">
        <v>6</v>
      </c>
      <c r="D466" s="97" t="s">
        <v>8</v>
      </c>
      <c r="E466" s="97" t="s">
        <v>8</v>
      </c>
      <c r="G466" s="203"/>
      <c r="H466" s="203"/>
      <c r="I466" s="144"/>
    </row>
    <row r="467" spans="2:10" ht="12.75" customHeight="1" x14ac:dyDescent="0.2">
      <c r="G467" s="203"/>
      <c r="H467" s="203"/>
      <c r="I467" s="144"/>
    </row>
    <row r="468" spans="2:10" ht="12.75" customHeight="1" x14ac:dyDescent="0.2">
      <c r="G468" s="203"/>
      <c r="H468" s="203"/>
      <c r="I468" s="144"/>
    </row>
    <row r="469" spans="2:10" ht="12.75" customHeight="1" x14ac:dyDescent="0.2">
      <c r="G469" s="203"/>
      <c r="H469" s="203"/>
      <c r="I469" s="144"/>
    </row>
    <row r="470" spans="2:10" ht="12.75" customHeight="1" x14ac:dyDescent="0.2">
      <c r="G470" s="203"/>
      <c r="H470" s="203"/>
      <c r="I470" s="144"/>
    </row>
    <row r="471" spans="2:10" ht="12.75" customHeight="1" x14ac:dyDescent="0.2">
      <c r="G471" s="203"/>
      <c r="H471" s="203"/>
      <c r="I471" s="144"/>
    </row>
    <row r="472" spans="2:10" ht="12.75" customHeight="1" x14ac:dyDescent="0.2">
      <c r="G472" s="203"/>
      <c r="H472" s="203"/>
      <c r="I472" s="144"/>
    </row>
    <row r="473" spans="2:10" ht="12.75" customHeight="1" x14ac:dyDescent="0.2">
      <c r="G473" s="203"/>
      <c r="H473" s="203"/>
      <c r="I473" s="144"/>
    </row>
    <row r="474" spans="2:10" ht="12.75" customHeight="1" x14ac:dyDescent="0.2">
      <c r="G474" s="203"/>
      <c r="H474" s="203"/>
      <c r="I474" s="144"/>
    </row>
    <row r="475" spans="2:10" ht="12.75" customHeight="1" x14ac:dyDescent="0.2">
      <c r="G475" s="203"/>
      <c r="H475" s="203"/>
      <c r="I475" s="144"/>
    </row>
    <row r="476" spans="2:10" ht="12.75" customHeight="1" x14ac:dyDescent="0.2">
      <c r="G476" s="203"/>
      <c r="H476" s="203"/>
      <c r="I476" s="144"/>
    </row>
    <row r="477" spans="2:10" ht="12.75" customHeight="1" x14ac:dyDescent="0.2">
      <c r="G477" s="203"/>
      <c r="H477" s="203"/>
      <c r="I477" s="144"/>
    </row>
    <row r="478" spans="2:10" ht="12.75" customHeight="1" x14ac:dyDescent="0.2">
      <c r="G478" s="203"/>
      <c r="H478" s="203"/>
      <c r="I478" s="144"/>
    </row>
    <row r="479" spans="2:10" ht="12.75" customHeight="1" x14ac:dyDescent="0.2">
      <c r="G479" s="203"/>
      <c r="H479" s="203"/>
      <c r="I479" s="144"/>
    </row>
    <row r="480" spans="2:10" ht="12.75" customHeight="1" thickBot="1" x14ac:dyDescent="0.25">
      <c r="F480" s="128" t="s">
        <v>167</v>
      </c>
      <c r="G480" s="204">
        <f>SUM(G466:G479)</f>
        <v>0</v>
      </c>
      <c r="H480" s="204">
        <f>SUM(H466:H479)</f>
        <v>0</v>
      </c>
      <c r="I480" s="143"/>
    </row>
    <row r="481" spans="2:10" ht="12.75" customHeight="1" thickTop="1" x14ac:dyDescent="0.2">
      <c r="I481" s="144"/>
    </row>
    <row r="482" spans="2:10" s="126" customFormat="1" ht="12.75" customHeight="1" x14ac:dyDescent="0.2">
      <c r="B482" s="126" t="s">
        <v>77</v>
      </c>
      <c r="C482" s="126" t="s">
        <v>171</v>
      </c>
      <c r="D482" s="126" t="s">
        <v>158</v>
      </c>
      <c r="E482" s="126" t="s">
        <v>159</v>
      </c>
      <c r="F482" s="126" t="s">
        <v>160</v>
      </c>
      <c r="G482" s="127" t="s">
        <v>173</v>
      </c>
      <c r="H482" s="127" t="s">
        <v>174</v>
      </c>
      <c r="I482" s="145"/>
      <c r="J482" s="126" t="s">
        <v>166</v>
      </c>
    </row>
    <row r="483" spans="2:10" ht="12.75" customHeight="1" x14ac:dyDescent="0.2">
      <c r="B483" s="97" t="s">
        <v>131</v>
      </c>
      <c r="C483" s="97" t="s">
        <v>187</v>
      </c>
      <c r="D483" s="97" t="s">
        <v>8</v>
      </c>
      <c r="E483" s="97" t="s">
        <v>8</v>
      </c>
      <c r="G483" s="203"/>
      <c r="H483" s="203"/>
      <c r="I483" s="144"/>
    </row>
    <row r="484" spans="2:10" ht="12.75" customHeight="1" x14ac:dyDescent="0.2">
      <c r="G484" s="203"/>
      <c r="H484" s="203"/>
      <c r="I484" s="144"/>
    </row>
    <row r="485" spans="2:10" ht="12.75" customHeight="1" x14ac:dyDescent="0.2">
      <c r="G485" s="203"/>
      <c r="H485" s="203"/>
      <c r="I485" s="144"/>
    </row>
    <row r="486" spans="2:10" ht="12.75" customHeight="1" x14ac:dyDescent="0.2">
      <c r="G486" s="203"/>
      <c r="H486" s="203"/>
      <c r="I486" s="144"/>
    </row>
    <row r="487" spans="2:10" ht="12.75" customHeight="1" x14ac:dyDescent="0.2">
      <c r="G487" s="203"/>
      <c r="H487" s="203"/>
      <c r="I487" s="144"/>
    </row>
    <row r="488" spans="2:10" ht="12.75" customHeight="1" x14ac:dyDescent="0.2">
      <c r="G488" s="203"/>
      <c r="H488" s="203"/>
      <c r="I488" s="144"/>
    </row>
    <row r="489" spans="2:10" ht="12.75" customHeight="1" x14ac:dyDescent="0.2">
      <c r="G489" s="203"/>
      <c r="H489" s="203"/>
      <c r="I489" s="144"/>
    </row>
    <row r="490" spans="2:10" ht="12.75" customHeight="1" x14ac:dyDescent="0.2">
      <c r="G490" s="203"/>
      <c r="H490" s="203"/>
      <c r="I490" s="144"/>
    </row>
    <row r="491" spans="2:10" ht="12.75" customHeight="1" x14ac:dyDescent="0.2">
      <c r="G491" s="203"/>
      <c r="H491" s="203"/>
      <c r="I491" s="144"/>
    </row>
    <row r="492" spans="2:10" ht="12.75" customHeight="1" x14ac:dyDescent="0.2">
      <c r="G492" s="203"/>
      <c r="H492" s="203"/>
      <c r="I492" s="144"/>
    </row>
    <row r="493" spans="2:10" ht="12.75" customHeight="1" x14ac:dyDescent="0.2">
      <c r="G493" s="203"/>
      <c r="H493" s="203"/>
      <c r="I493" s="144"/>
    </row>
    <row r="494" spans="2:10" ht="12.75" customHeight="1" x14ac:dyDescent="0.2">
      <c r="G494" s="203"/>
      <c r="H494" s="203"/>
      <c r="I494" s="144"/>
    </row>
    <row r="495" spans="2:10" ht="12.75" customHeight="1" x14ac:dyDescent="0.2">
      <c r="G495" s="203"/>
      <c r="H495" s="203"/>
      <c r="I495" s="144"/>
    </row>
    <row r="496" spans="2:10" ht="12.75" customHeight="1" x14ac:dyDescent="0.2">
      <c r="G496" s="203"/>
      <c r="H496" s="203"/>
      <c r="I496" s="144"/>
    </row>
    <row r="497" spans="2:10" ht="12.75" customHeight="1" thickBot="1" x14ac:dyDescent="0.25">
      <c r="F497" s="128" t="s">
        <v>167</v>
      </c>
      <c r="G497" s="204">
        <f>SUM(G483:G496)</f>
        <v>0</v>
      </c>
      <c r="H497" s="204">
        <f>SUM(H483:H496)</f>
        <v>0</v>
      </c>
      <c r="I497" s="143"/>
    </row>
    <row r="498" spans="2:10" ht="12.75" customHeight="1" thickTop="1" x14ac:dyDescent="0.2">
      <c r="I498" s="144"/>
    </row>
    <row r="499" spans="2:10" ht="12.75" customHeight="1" x14ac:dyDescent="0.2">
      <c r="I499" s="144"/>
    </row>
    <row r="500" spans="2:10" ht="12.75" customHeight="1" x14ac:dyDescent="0.2"/>
    <row r="501" spans="2:10" ht="12.75" customHeight="1" thickBot="1" x14ac:dyDescent="0.25"/>
    <row r="502" spans="2:10" ht="12.75" customHeight="1" thickBot="1" x14ac:dyDescent="0.3">
      <c r="B502" s="284" t="s">
        <v>137</v>
      </c>
      <c r="C502" s="382"/>
      <c r="D502" s="388"/>
      <c r="E502" s="389"/>
      <c r="F502" s="390"/>
      <c r="G502" s="90" t="s">
        <v>138</v>
      </c>
    </row>
    <row r="503" spans="2:10" ht="12.75" customHeight="1" thickBot="1" x14ac:dyDescent="0.25">
      <c r="B503" s="284" t="s">
        <v>139</v>
      </c>
      <c r="C503" s="382"/>
      <c r="D503" s="95"/>
      <c r="E503" s="129"/>
      <c r="F503" s="130"/>
      <c r="G503" s="90" t="s">
        <v>138</v>
      </c>
    </row>
    <row r="504" spans="2:10" ht="12.75" customHeight="1" thickBot="1" x14ac:dyDescent="0.25">
      <c r="B504" s="284" t="s">
        <v>140</v>
      </c>
      <c r="C504" s="382"/>
      <c r="D504" s="95"/>
      <c r="E504" s="129"/>
      <c r="F504" s="130"/>
      <c r="G504" s="90" t="s">
        <v>138</v>
      </c>
    </row>
    <row r="505" spans="2:10" ht="12.75" customHeight="1" x14ac:dyDescent="0.2">
      <c r="B505" s="286" t="s">
        <v>141</v>
      </c>
      <c r="C505" s="383"/>
      <c r="D505" s="96"/>
      <c r="E505" s="131"/>
      <c r="F505" s="132"/>
      <c r="G505" s="90"/>
    </row>
    <row r="506" spans="2:10" ht="12.75" customHeight="1" x14ac:dyDescent="0.2">
      <c r="B506" s="384"/>
      <c r="C506" s="385"/>
      <c r="D506" s="133"/>
      <c r="E506" s="134"/>
      <c r="F506" s="135"/>
      <c r="G506" s="90"/>
    </row>
    <row r="507" spans="2:10" ht="12.75" customHeight="1" x14ac:dyDescent="0.2">
      <c r="B507" s="384"/>
      <c r="C507" s="385"/>
      <c r="D507" s="133"/>
      <c r="E507" s="134"/>
      <c r="F507" s="135"/>
      <c r="G507" s="90" t="s">
        <v>142</v>
      </c>
    </row>
    <row r="508" spans="2:10" ht="12.75" customHeight="1" x14ac:dyDescent="0.2">
      <c r="B508" s="384"/>
      <c r="C508" s="385"/>
      <c r="D508" s="133"/>
      <c r="E508" s="134"/>
      <c r="F508" s="135"/>
      <c r="G508" s="90"/>
    </row>
    <row r="509" spans="2:10" ht="12.75" customHeight="1" thickBot="1" x14ac:dyDescent="0.25">
      <c r="B509" s="386"/>
      <c r="C509" s="387"/>
      <c r="D509" s="136"/>
      <c r="E509" s="137"/>
      <c r="F509" s="138"/>
      <c r="G509" s="90"/>
    </row>
    <row r="510" spans="2:10" ht="12.75" customHeight="1" thickBot="1" x14ac:dyDescent="0.25">
      <c r="B510" s="284" t="s">
        <v>143</v>
      </c>
      <c r="C510" s="382"/>
      <c r="D510" s="95"/>
      <c r="E510" s="129"/>
      <c r="F510" s="130"/>
      <c r="G510" s="90" t="s">
        <v>138</v>
      </c>
    </row>
    <row r="511" spans="2:10" ht="12.75" customHeight="1" x14ac:dyDescent="0.2"/>
    <row r="512" spans="2:10" s="126" customFormat="1" ht="12.75" customHeight="1" x14ac:dyDescent="0.2">
      <c r="B512" s="126" t="s">
        <v>77</v>
      </c>
      <c r="C512" s="126" t="s">
        <v>171</v>
      </c>
      <c r="D512" s="126" t="s">
        <v>158</v>
      </c>
      <c r="E512" s="126" t="s">
        <v>159</v>
      </c>
      <c r="F512" s="126" t="s">
        <v>160</v>
      </c>
      <c r="G512" s="127" t="s">
        <v>173</v>
      </c>
      <c r="H512" s="127" t="s">
        <v>174</v>
      </c>
      <c r="I512" s="127"/>
      <c r="J512" s="126" t="s">
        <v>166</v>
      </c>
    </row>
    <row r="513" spans="2:9" ht="12.75" customHeight="1" x14ac:dyDescent="0.2">
      <c r="B513" s="97" t="s">
        <v>188</v>
      </c>
      <c r="C513" s="97" t="s">
        <v>189</v>
      </c>
      <c r="D513" s="97" t="s">
        <v>8</v>
      </c>
      <c r="E513" s="97" t="s">
        <v>8</v>
      </c>
      <c r="G513" s="203"/>
      <c r="H513" s="203"/>
    </row>
    <row r="514" spans="2:9" ht="12.75" customHeight="1" x14ac:dyDescent="0.2">
      <c r="G514" s="203"/>
      <c r="H514" s="203"/>
    </row>
    <row r="515" spans="2:9" ht="12.75" customHeight="1" x14ac:dyDescent="0.2">
      <c r="G515" s="203"/>
      <c r="H515" s="203"/>
    </row>
    <row r="516" spans="2:9" ht="12.75" customHeight="1" x14ac:dyDescent="0.2">
      <c r="G516" s="203"/>
      <c r="H516" s="203"/>
    </row>
    <row r="517" spans="2:9" ht="12.75" customHeight="1" x14ac:dyDescent="0.2">
      <c r="G517" s="203"/>
      <c r="H517" s="203"/>
    </row>
    <row r="518" spans="2:9" ht="12.75" customHeight="1" x14ac:dyDescent="0.2">
      <c r="G518" s="203"/>
      <c r="H518" s="203"/>
    </row>
    <row r="519" spans="2:9" ht="12.75" customHeight="1" x14ac:dyDescent="0.2">
      <c r="G519" s="203"/>
      <c r="H519" s="203"/>
    </row>
    <row r="520" spans="2:9" ht="12.75" customHeight="1" x14ac:dyDescent="0.2">
      <c r="G520" s="203"/>
      <c r="H520" s="203"/>
    </row>
    <row r="521" spans="2:9" ht="12.75" customHeight="1" x14ac:dyDescent="0.2">
      <c r="G521" s="203"/>
      <c r="H521" s="203"/>
    </row>
    <row r="522" spans="2:9" ht="12.75" customHeight="1" x14ac:dyDescent="0.2">
      <c r="G522" s="203"/>
      <c r="H522" s="203"/>
    </row>
    <row r="523" spans="2:9" ht="12.75" customHeight="1" x14ac:dyDescent="0.2">
      <c r="G523" s="203"/>
      <c r="H523" s="203"/>
    </row>
    <row r="524" spans="2:9" ht="12.75" customHeight="1" x14ac:dyDescent="0.2">
      <c r="G524" s="203"/>
      <c r="H524" s="203"/>
      <c r="I524" s="144"/>
    </row>
    <row r="525" spans="2:9" ht="12.75" customHeight="1" x14ac:dyDescent="0.2">
      <c r="G525" s="203"/>
      <c r="H525" s="203"/>
      <c r="I525" s="144"/>
    </row>
    <row r="526" spans="2:9" ht="12.75" customHeight="1" x14ac:dyDescent="0.2">
      <c r="G526" s="203"/>
      <c r="H526" s="203"/>
      <c r="I526" s="144"/>
    </row>
    <row r="527" spans="2:9" ht="12.75" customHeight="1" thickBot="1" x14ac:dyDescent="0.25">
      <c r="F527" s="128" t="s">
        <v>167</v>
      </c>
      <c r="G527" s="204">
        <f>SUM(G513:G526)</f>
        <v>0</v>
      </c>
      <c r="H527" s="204">
        <f>SUM(H513:H526)</f>
        <v>0</v>
      </c>
      <c r="I527" s="143"/>
    </row>
    <row r="528" spans="2:9" ht="12.75" customHeight="1" thickTop="1" x14ac:dyDescent="0.2">
      <c r="I528" s="144"/>
    </row>
    <row r="529" spans="2:10" s="126" customFormat="1" ht="12.75" customHeight="1" x14ac:dyDescent="0.2">
      <c r="B529" s="126" t="s">
        <v>77</v>
      </c>
      <c r="C529" s="126" t="s">
        <v>171</v>
      </c>
      <c r="D529" s="126" t="s">
        <v>158</v>
      </c>
      <c r="E529" s="126" t="s">
        <v>159</v>
      </c>
      <c r="F529" s="126" t="s">
        <v>160</v>
      </c>
      <c r="G529" s="127" t="s">
        <v>173</v>
      </c>
      <c r="H529" s="127" t="s">
        <v>174</v>
      </c>
      <c r="I529" s="145"/>
      <c r="J529" s="126" t="s">
        <v>166</v>
      </c>
    </row>
    <row r="530" spans="2:10" ht="12.75" customHeight="1" x14ac:dyDescent="0.2">
      <c r="B530" s="97" t="s">
        <v>190</v>
      </c>
      <c r="C530" s="97" t="s">
        <v>191</v>
      </c>
      <c r="D530" s="97" t="s">
        <v>8</v>
      </c>
      <c r="E530" s="97" t="s">
        <v>8</v>
      </c>
      <c r="G530" s="203"/>
      <c r="H530" s="203"/>
      <c r="I530" s="144"/>
    </row>
    <row r="531" spans="2:10" ht="12.75" customHeight="1" x14ac:dyDescent="0.2">
      <c r="G531" s="203"/>
      <c r="H531" s="203"/>
      <c r="I531" s="144"/>
    </row>
    <row r="532" spans="2:10" ht="12.75" customHeight="1" x14ac:dyDescent="0.2">
      <c r="G532" s="203"/>
      <c r="H532" s="203"/>
      <c r="I532" s="144"/>
    </row>
    <row r="533" spans="2:10" ht="12.75" customHeight="1" x14ac:dyDescent="0.2">
      <c r="G533" s="203"/>
      <c r="H533" s="203"/>
      <c r="I533" s="144"/>
    </row>
    <row r="534" spans="2:10" ht="12.75" customHeight="1" x14ac:dyDescent="0.2">
      <c r="G534" s="203"/>
      <c r="H534" s="203"/>
      <c r="I534" s="144"/>
    </row>
    <row r="535" spans="2:10" ht="12.75" customHeight="1" x14ac:dyDescent="0.2">
      <c r="G535" s="203"/>
      <c r="H535" s="203"/>
      <c r="I535" s="144"/>
    </row>
    <row r="536" spans="2:10" ht="12.75" customHeight="1" x14ac:dyDescent="0.2">
      <c r="G536" s="203"/>
      <c r="H536" s="203"/>
      <c r="I536" s="144"/>
    </row>
    <row r="537" spans="2:10" ht="12.75" customHeight="1" x14ac:dyDescent="0.2">
      <c r="G537" s="203"/>
      <c r="H537" s="203"/>
      <c r="I537" s="144"/>
    </row>
    <row r="538" spans="2:10" ht="12.75" customHeight="1" x14ac:dyDescent="0.2">
      <c r="G538" s="203"/>
      <c r="H538" s="203"/>
      <c r="I538" s="144"/>
    </row>
    <row r="539" spans="2:10" ht="12.75" customHeight="1" x14ac:dyDescent="0.2">
      <c r="G539" s="203"/>
      <c r="H539" s="203"/>
      <c r="I539" s="144"/>
    </row>
    <row r="540" spans="2:10" ht="12.75" customHeight="1" x14ac:dyDescent="0.2">
      <c r="G540" s="203"/>
      <c r="H540" s="203"/>
      <c r="I540" s="144"/>
    </row>
    <row r="541" spans="2:10" ht="12.75" customHeight="1" x14ac:dyDescent="0.2">
      <c r="G541" s="203"/>
      <c r="H541" s="203"/>
      <c r="I541" s="144"/>
    </row>
    <row r="542" spans="2:10" ht="12.75" customHeight="1" x14ac:dyDescent="0.2">
      <c r="G542" s="203"/>
      <c r="H542" s="203"/>
      <c r="I542" s="144"/>
    </row>
    <row r="543" spans="2:10" ht="12.75" customHeight="1" x14ac:dyDescent="0.2">
      <c r="G543" s="203"/>
      <c r="H543" s="203"/>
      <c r="I543" s="144"/>
    </row>
    <row r="544" spans="2:10" ht="12.75" customHeight="1" thickBot="1" x14ac:dyDescent="0.25">
      <c r="F544" s="128" t="s">
        <v>167</v>
      </c>
      <c r="G544" s="204">
        <f>SUM(G530:G543)</f>
        <v>0</v>
      </c>
      <c r="H544" s="204">
        <f>SUM(H530:H543)</f>
        <v>0</v>
      </c>
      <c r="I544" s="143"/>
    </row>
    <row r="545" spans="2:10" ht="12.75" customHeight="1" thickTop="1" x14ac:dyDescent="0.2">
      <c r="I545" s="144"/>
    </row>
    <row r="546" spans="2:10" s="126" customFormat="1" ht="12.75" customHeight="1" x14ac:dyDescent="0.2">
      <c r="B546" s="126" t="s">
        <v>77</v>
      </c>
      <c r="C546" s="126" t="s">
        <v>171</v>
      </c>
      <c r="D546" s="126" t="s">
        <v>158</v>
      </c>
      <c r="E546" s="126" t="s">
        <v>159</v>
      </c>
      <c r="F546" s="126" t="s">
        <v>160</v>
      </c>
      <c r="G546" s="127" t="s">
        <v>173</v>
      </c>
      <c r="H546" s="127" t="s">
        <v>174</v>
      </c>
      <c r="I546" s="145"/>
      <c r="J546" s="126" t="s">
        <v>166</v>
      </c>
    </row>
    <row r="547" spans="2:10" ht="12.75" customHeight="1" x14ac:dyDescent="0.2">
      <c r="B547" s="97" t="s">
        <v>190</v>
      </c>
      <c r="C547" s="97" t="s">
        <v>192</v>
      </c>
      <c r="D547" s="97" t="s">
        <v>8</v>
      </c>
      <c r="E547" s="97" t="s">
        <v>8</v>
      </c>
      <c r="G547" s="203"/>
      <c r="H547" s="203"/>
      <c r="I547" s="144"/>
    </row>
    <row r="548" spans="2:10" ht="12.75" customHeight="1" x14ac:dyDescent="0.2">
      <c r="G548" s="203"/>
      <c r="H548" s="203"/>
      <c r="I548" s="144"/>
    </row>
    <row r="549" spans="2:10" ht="12.75" customHeight="1" x14ac:dyDescent="0.2">
      <c r="G549" s="203"/>
      <c r="H549" s="203"/>
      <c r="I549" s="144"/>
    </row>
    <row r="550" spans="2:10" ht="12.75" customHeight="1" x14ac:dyDescent="0.2">
      <c r="G550" s="203"/>
      <c r="H550" s="203"/>
      <c r="I550" s="144"/>
    </row>
    <row r="551" spans="2:10" ht="12.75" customHeight="1" x14ac:dyDescent="0.2">
      <c r="G551" s="203"/>
      <c r="H551" s="203"/>
      <c r="I551" s="144"/>
    </row>
    <row r="552" spans="2:10" ht="12.75" customHeight="1" x14ac:dyDescent="0.2">
      <c r="G552" s="203"/>
      <c r="H552" s="203"/>
      <c r="I552" s="144"/>
    </row>
    <row r="553" spans="2:10" ht="12.75" customHeight="1" x14ac:dyDescent="0.2">
      <c r="G553" s="203"/>
      <c r="H553" s="203"/>
      <c r="I553" s="144"/>
    </row>
    <row r="554" spans="2:10" ht="12.75" customHeight="1" x14ac:dyDescent="0.2">
      <c r="G554" s="203"/>
      <c r="H554" s="203"/>
      <c r="I554" s="144"/>
    </row>
    <row r="555" spans="2:10" ht="12.75" customHeight="1" x14ac:dyDescent="0.2">
      <c r="G555" s="203"/>
      <c r="H555" s="203"/>
      <c r="I555" s="144"/>
    </row>
    <row r="556" spans="2:10" ht="12.75" customHeight="1" x14ac:dyDescent="0.2">
      <c r="G556" s="203"/>
      <c r="H556" s="203"/>
      <c r="I556" s="144"/>
    </row>
    <row r="557" spans="2:10" ht="12.75" customHeight="1" x14ac:dyDescent="0.2">
      <c r="G557" s="203"/>
      <c r="H557" s="203"/>
      <c r="I557" s="144"/>
    </row>
    <row r="558" spans="2:10" ht="12.75" customHeight="1" x14ac:dyDescent="0.2">
      <c r="G558" s="203"/>
      <c r="H558" s="203"/>
      <c r="I558" s="144"/>
    </row>
    <row r="559" spans="2:10" ht="12.75" customHeight="1" x14ac:dyDescent="0.2">
      <c r="G559" s="203"/>
      <c r="H559" s="203"/>
      <c r="I559" s="144"/>
    </row>
    <row r="560" spans="2:10" ht="12.75" customHeight="1" x14ac:dyDescent="0.2">
      <c r="G560" s="203"/>
      <c r="H560" s="203"/>
      <c r="I560" s="144"/>
    </row>
    <row r="561" spans="2:10" ht="12.75" customHeight="1" thickBot="1" x14ac:dyDescent="0.25">
      <c r="F561" s="128" t="s">
        <v>167</v>
      </c>
      <c r="G561" s="204">
        <f>SUM(G547:G560)</f>
        <v>0</v>
      </c>
      <c r="H561" s="204">
        <f>SUM(H547:H560)</f>
        <v>0</v>
      </c>
      <c r="I561" s="143"/>
    </row>
    <row r="562" spans="2:10" ht="12.75" customHeight="1" thickTop="1" x14ac:dyDescent="0.2">
      <c r="F562" s="142"/>
      <c r="G562" s="143"/>
      <c r="H562" s="143"/>
      <c r="I562" s="144"/>
    </row>
    <row r="563" spans="2:10" ht="12.75" customHeight="1" x14ac:dyDescent="0.2">
      <c r="F563" s="142"/>
      <c r="G563" s="143"/>
      <c r="H563" s="143"/>
      <c r="I563" s="144"/>
    </row>
    <row r="564" spans="2:10" ht="12.75" customHeight="1" x14ac:dyDescent="0.2">
      <c r="I564" s="144"/>
    </row>
    <row r="565" spans="2:10" ht="12.75" customHeight="1" thickBot="1" x14ac:dyDescent="0.25"/>
    <row r="566" spans="2:10" ht="12.75" customHeight="1" thickBot="1" x14ac:dyDescent="0.3">
      <c r="B566" s="284" t="s">
        <v>137</v>
      </c>
      <c r="C566" s="382"/>
      <c r="D566" s="388"/>
      <c r="E566" s="389"/>
      <c r="F566" s="390"/>
      <c r="G566" s="90" t="s">
        <v>138</v>
      </c>
    </row>
    <row r="567" spans="2:10" ht="12.75" customHeight="1" thickBot="1" x14ac:dyDescent="0.25">
      <c r="B567" s="284" t="s">
        <v>139</v>
      </c>
      <c r="C567" s="382"/>
      <c r="D567" s="95"/>
      <c r="E567" s="129"/>
      <c r="F567" s="130"/>
      <c r="G567" s="90" t="s">
        <v>138</v>
      </c>
    </row>
    <row r="568" spans="2:10" ht="12.75" customHeight="1" thickBot="1" x14ac:dyDescent="0.25">
      <c r="B568" s="284" t="s">
        <v>140</v>
      </c>
      <c r="C568" s="382"/>
      <c r="D568" s="95"/>
      <c r="E568" s="129"/>
      <c r="F568" s="130"/>
      <c r="G568" s="90" t="s">
        <v>138</v>
      </c>
    </row>
    <row r="569" spans="2:10" ht="12.75" customHeight="1" x14ac:dyDescent="0.2">
      <c r="B569" s="286" t="s">
        <v>141</v>
      </c>
      <c r="C569" s="383"/>
      <c r="D569" s="96"/>
      <c r="E569" s="131"/>
      <c r="F569" s="132"/>
      <c r="G569" s="90"/>
    </row>
    <row r="570" spans="2:10" ht="12.75" customHeight="1" x14ac:dyDescent="0.2">
      <c r="B570" s="384"/>
      <c r="C570" s="385"/>
      <c r="D570" s="133"/>
      <c r="E570" s="134"/>
      <c r="F570" s="135"/>
      <c r="G570" s="90"/>
    </row>
    <row r="571" spans="2:10" ht="12.75" customHeight="1" x14ac:dyDescent="0.2">
      <c r="B571" s="384"/>
      <c r="C571" s="385"/>
      <c r="D571" s="133"/>
      <c r="E571" s="134"/>
      <c r="F571" s="135"/>
      <c r="G571" s="90" t="s">
        <v>142</v>
      </c>
    </row>
    <row r="572" spans="2:10" ht="12.75" customHeight="1" x14ac:dyDescent="0.2">
      <c r="B572" s="384"/>
      <c r="C572" s="385"/>
      <c r="D572" s="133"/>
      <c r="E572" s="134"/>
      <c r="F572" s="135"/>
      <c r="G572" s="90"/>
    </row>
    <row r="573" spans="2:10" ht="12.75" customHeight="1" thickBot="1" x14ac:dyDescent="0.25">
      <c r="B573" s="386"/>
      <c r="C573" s="387"/>
      <c r="D573" s="136"/>
      <c r="E573" s="137"/>
      <c r="F573" s="138"/>
      <c r="G573" s="90"/>
    </row>
    <row r="574" spans="2:10" ht="12.75" customHeight="1" thickBot="1" x14ac:dyDescent="0.25">
      <c r="B574" s="284" t="s">
        <v>143</v>
      </c>
      <c r="C574" s="382"/>
      <c r="D574" s="95"/>
      <c r="E574" s="129"/>
      <c r="F574" s="130"/>
      <c r="G574" s="90" t="s">
        <v>138</v>
      </c>
    </row>
    <row r="575" spans="2:10" ht="12.75" customHeight="1" x14ac:dyDescent="0.2"/>
    <row r="576" spans="2:10" s="126" customFormat="1" ht="12.75" customHeight="1" x14ac:dyDescent="0.2">
      <c r="B576" s="126" t="s">
        <v>77</v>
      </c>
      <c r="C576" s="126" t="s">
        <v>171</v>
      </c>
      <c r="D576" s="126" t="s">
        <v>158</v>
      </c>
      <c r="E576" s="126" t="s">
        <v>159</v>
      </c>
      <c r="F576" s="126" t="s">
        <v>160</v>
      </c>
      <c r="G576" s="127" t="s">
        <v>173</v>
      </c>
      <c r="H576" s="127" t="s">
        <v>174</v>
      </c>
      <c r="I576" s="127"/>
      <c r="J576" s="126" t="s">
        <v>166</v>
      </c>
    </row>
    <row r="577" spans="2:9" ht="12.75" customHeight="1" x14ac:dyDescent="0.2">
      <c r="B577" s="97" t="s">
        <v>193</v>
      </c>
      <c r="C577" s="97" t="s">
        <v>194</v>
      </c>
      <c r="D577" s="97" t="s">
        <v>8</v>
      </c>
      <c r="E577" s="97" t="s">
        <v>8</v>
      </c>
      <c r="G577" s="203"/>
      <c r="H577" s="203"/>
    </row>
    <row r="578" spans="2:9" ht="12.75" customHeight="1" x14ac:dyDescent="0.2">
      <c r="G578" s="203"/>
      <c r="H578" s="203"/>
    </row>
    <row r="579" spans="2:9" ht="12.75" customHeight="1" x14ac:dyDescent="0.2">
      <c r="G579" s="203"/>
      <c r="H579" s="203"/>
    </row>
    <row r="580" spans="2:9" ht="12.75" customHeight="1" x14ac:dyDescent="0.2">
      <c r="G580" s="203"/>
      <c r="H580" s="203"/>
    </row>
    <row r="581" spans="2:9" ht="12.75" customHeight="1" x14ac:dyDescent="0.2">
      <c r="G581" s="203"/>
      <c r="H581" s="203"/>
    </row>
    <row r="582" spans="2:9" ht="12.75" customHeight="1" x14ac:dyDescent="0.2">
      <c r="G582" s="203"/>
      <c r="H582" s="203"/>
    </row>
    <row r="583" spans="2:9" ht="12.75" customHeight="1" x14ac:dyDescent="0.2">
      <c r="G583" s="203"/>
      <c r="H583" s="203"/>
    </row>
    <row r="584" spans="2:9" ht="12.75" customHeight="1" x14ac:dyDescent="0.2">
      <c r="G584" s="203"/>
      <c r="H584" s="203"/>
    </row>
    <row r="585" spans="2:9" ht="12.75" customHeight="1" x14ac:dyDescent="0.2">
      <c r="G585" s="203"/>
      <c r="H585" s="203"/>
    </row>
    <row r="586" spans="2:9" ht="12.75" customHeight="1" x14ac:dyDescent="0.2">
      <c r="G586" s="203"/>
      <c r="H586" s="203"/>
    </row>
    <row r="587" spans="2:9" ht="12.75" customHeight="1" x14ac:dyDescent="0.2">
      <c r="G587" s="203"/>
      <c r="H587" s="203"/>
    </row>
    <row r="588" spans="2:9" ht="12.75" customHeight="1" x14ac:dyDescent="0.2">
      <c r="G588" s="203"/>
      <c r="H588" s="203"/>
    </row>
    <row r="589" spans="2:9" ht="12.75" customHeight="1" x14ac:dyDescent="0.2">
      <c r="G589" s="203"/>
      <c r="H589" s="203"/>
      <c r="I589" s="144"/>
    </row>
    <row r="590" spans="2:9" ht="12.75" customHeight="1" x14ac:dyDescent="0.2">
      <c r="G590" s="203"/>
      <c r="H590" s="203"/>
      <c r="I590" s="144"/>
    </row>
    <row r="591" spans="2:9" ht="12.75" customHeight="1" thickBot="1" x14ac:dyDescent="0.25">
      <c r="F591" s="128" t="s">
        <v>167</v>
      </c>
      <c r="G591" s="204">
        <f>SUM(G577:G590)</f>
        <v>0</v>
      </c>
      <c r="H591" s="204">
        <f>SUM(H577:H590)</f>
        <v>0</v>
      </c>
      <c r="I591" s="143"/>
    </row>
    <row r="592" spans="2:9" ht="12.75" customHeight="1" thickTop="1" x14ac:dyDescent="0.2">
      <c r="I592" s="144"/>
    </row>
    <row r="593" spans="9:9" ht="12.75" customHeight="1" x14ac:dyDescent="0.2">
      <c r="I593" s="144"/>
    </row>
    <row r="594" spans="9:9" ht="12.75" customHeight="1" x14ac:dyDescent="0.2"/>
    <row r="595" spans="9:9" ht="12.75" customHeight="1" x14ac:dyDescent="0.2"/>
    <row r="596" spans="9:9" ht="12.75" customHeight="1" x14ac:dyDescent="0.2"/>
    <row r="597" spans="9:9" ht="12.75" customHeight="1" x14ac:dyDescent="0.2"/>
    <row r="598" spans="9:9" ht="12.75" customHeight="1" x14ac:dyDescent="0.2"/>
    <row r="599" spans="9:9" ht="12.75" customHeight="1" x14ac:dyDescent="0.2"/>
    <row r="600" spans="9:9" ht="12.75" customHeight="1" x14ac:dyDescent="0.2"/>
    <row r="601" spans="9:9" ht="12.75" customHeight="1" x14ac:dyDescent="0.2"/>
    <row r="602" spans="9:9" ht="12.75" customHeight="1" x14ac:dyDescent="0.2"/>
    <row r="603" spans="9:9" ht="12.75" customHeight="1" x14ac:dyDescent="0.2"/>
    <row r="604" spans="9:9" ht="12.75" customHeight="1" x14ac:dyDescent="0.2"/>
    <row r="605" spans="9:9" ht="12.75" customHeight="1" x14ac:dyDescent="0.2"/>
    <row r="606" spans="9:9" ht="12.75" customHeight="1" x14ac:dyDescent="0.2"/>
    <row r="607" spans="9:9" ht="12.75" customHeight="1" x14ac:dyDescent="0.2"/>
    <row r="608" spans="9:9"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spans="2:7" ht="12.75" customHeight="1" x14ac:dyDescent="0.2"/>
    <row r="626" spans="2:7" ht="12.75" customHeight="1" x14ac:dyDescent="0.2"/>
    <row r="627" spans="2:7" ht="12.75" customHeight="1" x14ac:dyDescent="0.2"/>
    <row r="628" spans="2:7" ht="12.75" customHeight="1" x14ac:dyDescent="0.2"/>
    <row r="629" spans="2:7" ht="12.75" customHeight="1" thickBot="1" x14ac:dyDescent="0.25"/>
    <row r="630" spans="2:7" ht="12.75" customHeight="1" thickBot="1" x14ac:dyDescent="0.3">
      <c r="B630" s="284" t="s">
        <v>137</v>
      </c>
      <c r="C630" s="382"/>
      <c r="D630" s="388"/>
      <c r="E630" s="389"/>
      <c r="F630" s="390"/>
      <c r="G630" s="90" t="s">
        <v>138</v>
      </c>
    </row>
    <row r="631" spans="2:7" ht="12.75" customHeight="1" thickBot="1" x14ac:dyDescent="0.25">
      <c r="B631" s="284" t="s">
        <v>139</v>
      </c>
      <c r="C631" s="382"/>
      <c r="D631" s="95"/>
      <c r="E631" s="129"/>
      <c r="F631" s="130"/>
      <c r="G631" s="90" t="s">
        <v>138</v>
      </c>
    </row>
    <row r="632" spans="2:7" ht="12.75" customHeight="1" thickBot="1" x14ac:dyDescent="0.25">
      <c r="B632" s="284" t="s">
        <v>140</v>
      </c>
      <c r="C632" s="382"/>
      <c r="D632" s="95"/>
      <c r="E632" s="129"/>
      <c r="F632" s="130"/>
      <c r="G632" s="90" t="s">
        <v>138</v>
      </c>
    </row>
    <row r="633" spans="2:7" ht="12.75" customHeight="1" x14ac:dyDescent="0.2">
      <c r="B633" s="286" t="s">
        <v>141</v>
      </c>
      <c r="C633" s="383"/>
      <c r="D633" s="96"/>
      <c r="E633" s="131"/>
      <c r="F633" s="132"/>
      <c r="G633" s="90"/>
    </row>
    <row r="634" spans="2:7" ht="12.75" customHeight="1" x14ac:dyDescent="0.2">
      <c r="B634" s="384"/>
      <c r="C634" s="385"/>
      <c r="D634" s="133"/>
      <c r="E634" s="134"/>
      <c r="F634" s="135"/>
      <c r="G634" s="90"/>
    </row>
    <row r="635" spans="2:7" ht="12.75" customHeight="1" x14ac:dyDescent="0.2">
      <c r="B635" s="384"/>
      <c r="C635" s="385"/>
      <c r="D635" s="133"/>
      <c r="E635" s="134"/>
      <c r="F635" s="135"/>
      <c r="G635" s="90" t="s">
        <v>142</v>
      </c>
    </row>
    <row r="636" spans="2:7" ht="12.75" customHeight="1" x14ac:dyDescent="0.2">
      <c r="B636" s="384"/>
      <c r="C636" s="385"/>
      <c r="D636" s="133"/>
      <c r="E636" s="134"/>
      <c r="F636" s="135"/>
      <c r="G636" s="90"/>
    </row>
    <row r="637" spans="2:7" ht="12.75" customHeight="1" thickBot="1" x14ac:dyDescent="0.25">
      <c r="B637" s="386"/>
      <c r="C637" s="387"/>
      <c r="D637" s="136"/>
      <c r="E637" s="137"/>
      <c r="F637" s="138"/>
      <c r="G637" s="90"/>
    </row>
    <row r="638" spans="2:7" ht="12.75" customHeight="1" thickBot="1" x14ac:dyDescent="0.25">
      <c r="B638" s="284" t="s">
        <v>143</v>
      </c>
      <c r="C638" s="382"/>
      <c r="D638" s="95"/>
      <c r="E638" s="129"/>
      <c r="F638" s="130"/>
      <c r="G638" s="90" t="s">
        <v>138</v>
      </c>
    </row>
    <row r="639" spans="2:7" ht="12.75" customHeight="1" x14ac:dyDescent="0.2"/>
    <row r="640" spans="2:7"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sheetData>
  <mergeCells count="73">
    <mergeCell ref="B1:J1"/>
    <mergeCell ref="D57:F57"/>
    <mergeCell ref="B121:C121"/>
    <mergeCell ref="D121:F121"/>
    <mergeCell ref="B57:C57"/>
    <mergeCell ref="B59:C59"/>
    <mergeCell ref="B65:C65"/>
    <mergeCell ref="B60:C64"/>
    <mergeCell ref="B186:C186"/>
    <mergeCell ref="D186:F186"/>
    <mergeCell ref="B122:C122"/>
    <mergeCell ref="D122:F122"/>
    <mergeCell ref="B123:C123"/>
    <mergeCell ref="D123:F123"/>
    <mergeCell ref="B124:C128"/>
    <mergeCell ref="D124:F128"/>
    <mergeCell ref="B129:C129"/>
    <mergeCell ref="D129:F129"/>
    <mergeCell ref="B58:C58"/>
    <mergeCell ref="B185:C185"/>
    <mergeCell ref="D185:F185"/>
    <mergeCell ref="B187:C187"/>
    <mergeCell ref="D187:F187"/>
    <mergeCell ref="B188:C192"/>
    <mergeCell ref="D188:F192"/>
    <mergeCell ref="B193:C193"/>
    <mergeCell ref="D193:F193"/>
    <mergeCell ref="B249:C249"/>
    <mergeCell ref="D249:F249"/>
    <mergeCell ref="B250:C250"/>
    <mergeCell ref="D250:F250"/>
    <mergeCell ref="B251:C251"/>
    <mergeCell ref="D251:F251"/>
    <mergeCell ref="D375:F375"/>
    <mergeCell ref="B252:C256"/>
    <mergeCell ref="D252:F256"/>
    <mergeCell ref="B257:C257"/>
    <mergeCell ref="D257:F257"/>
    <mergeCell ref="B313:C313"/>
    <mergeCell ref="D313:F313"/>
    <mergeCell ref="B314:C314"/>
    <mergeCell ref="B315:C315"/>
    <mergeCell ref="B316:C320"/>
    <mergeCell ref="B321:C321"/>
    <mergeCell ref="B375:C375"/>
    <mergeCell ref="D502:F502"/>
    <mergeCell ref="B376:C376"/>
    <mergeCell ref="B377:C377"/>
    <mergeCell ref="B378:C382"/>
    <mergeCell ref="B383:C383"/>
    <mergeCell ref="B438:C438"/>
    <mergeCell ref="D438:F438"/>
    <mergeCell ref="B439:C439"/>
    <mergeCell ref="B440:C440"/>
    <mergeCell ref="B441:C445"/>
    <mergeCell ref="B446:C446"/>
    <mergeCell ref="B502:C502"/>
    <mergeCell ref="D630:F630"/>
    <mergeCell ref="B503:C503"/>
    <mergeCell ref="B504:C504"/>
    <mergeCell ref="B505:C509"/>
    <mergeCell ref="B510:C510"/>
    <mergeCell ref="B566:C566"/>
    <mergeCell ref="D566:F566"/>
    <mergeCell ref="B631:C631"/>
    <mergeCell ref="B632:C632"/>
    <mergeCell ref="B633:C637"/>
    <mergeCell ref="B638:C638"/>
    <mergeCell ref="B567:C567"/>
    <mergeCell ref="B568:C568"/>
    <mergeCell ref="B569:C573"/>
    <mergeCell ref="B574:C574"/>
    <mergeCell ref="B630:C630"/>
  </mergeCells>
  <pageMargins left="0.7" right="0.7" top="0.75" bottom="0.75" header="0.3" footer="0.3"/>
  <pageSetup paperSize="9" scale="6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Invulinstructie</vt:lpstr>
      <vt:lpstr>Servers-storage-netwerk</vt:lpstr>
      <vt:lpstr>Specificaties servers</vt:lpstr>
      <vt:lpstr>Opbouw inkoopprijzen</vt:lpstr>
      <vt:lpstr>Invulinstructie!Afdrukbereik</vt:lpstr>
      <vt:lpstr>'Opbouw inkoopprijzen'!Afdruktitels</vt:lpstr>
      <vt:lpstr>'Servers-storage-netwerk'!Afdruktitels</vt:lpstr>
      <vt:lpstr>'Specificaties servers'!Afdruktitels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Amelsvoort, Perry van</dc:creator>
  <cp:lastModifiedBy>Koeter, Sander</cp:lastModifiedBy>
  <cp:lastPrinted>2021-05-06T12:58:35Z</cp:lastPrinted>
  <dcterms:created xsi:type="dcterms:W3CDTF">2021-02-05T10:37:54Z</dcterms:created>
  <dcterms:modified xsi:type="dcterms:W3CDTF">2021-05-06T14:46:54Z</dcterms:modified>
</cp:coreProperties>
</file>